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ctuaries.sharepoint.com/sites/Actuarialeducators/Delivery/2024/Semester 2/Fellowship Program/Assignment/Assignment Results/INV/Sample Answer/"/>
    </mc:Choice>
  </mc:AlternateContent>
  <xr:revisionPtr revIDLastSave="0" documentId="8_{FB740D2E-4954-43F6-8D66-12E82BF68808}" xr6:coauthVersionLast="47" xr6:coauthVersionMax="47" xr10:uidLastSave="{00000000-0000-0000-0000-000000000000}"/>
  <bookViews>
    <workbookView xWindow="-110" yWindow="-110" windowWidth="19420" windowHeight="10300" tabRatio="729" firstSheet="7" activeTab="11" xr2:uid="{5CA60B4D-48EF-40DE-A8CA-AD58445B543B}"/>
  </bookViews>
  <sheets>
    <sheet name="FMG -&gt;" sheetId="4" r:id="rId1"/>
    <sheet name="FMG_Analysis" sheetId="3" r:id="rId2"/>
    <sheet name="Sensitivity_Testing" sheetId="15" r:id="rId3"/>
    <sheet name="FMG_historical" sheetId="1" r:id="rId4"/>
    <sheet name="RIO -&gt;" sheetId="8" r:id="rId5"/>
    <sheet name="RIO_Analysis" sheetId="9" r:id="rId6"/>
    <sheet name="Sensitivty_Testing" sheetId="16" r:id="rId7"/>
    <sheet name="RIO_Historical" sheetId="12" r:id="rId8"/>
    <sheet name="Other Information -&gt;" sheetId="17" r:id="rId9"/>
    <sheet name="Exchange_Rate" sheetId="7" r:id="rId10"/>
    <sheet name="US_Gov_Bond" sheetId="14" r:id="rId11"/>
    <sheet name="Iron_Prices_Historical" sheetId="5" r:id="rId12"/>
  </sheets>
  <definedNames>
    <definedName name="_xlnm._FilterDatabase" localSheetId="11" hidden="1">Iron_Prices_Historical!$A$2:$E$105</definedName>
  </definedNames>
  <calcPr calcId="191029"/>
  <pivotCaches>
    <pivotCache cacheId="0" r:id="rId13"/>
    <pivotCache cacheId="1" r:id="rId1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51" i="9" l="1"/>
  <c r="N51" i="9"/>
  <c r="M51" i="9"/>
  <c r="L51" i="9"/>
  <c r="K51" i="9"/>
  <c r="I51" i="9"/>
  <c r="J51" i="9"/>
  <c r="V23" i="1"/>
  <c r="C93" i="9"/>
  <c r="O71" i="9"/>
  <c r="I10" i="15"/>
  <c r="I8" i="15"/>
  <c r="J36" i="16"/>
  <c r="J35" i="16"/>
  <c r="J32" i="16"/>
  <c r="J33" i="16"/>
  <c r="J28" i="16"/>
  <c r="J27" i="16"/>
  <c r="J25" i="16"/>
  <c r="J11" i="16"/>
  <c r="J9" i="16"/>
  <c r="J20" i="16"/>
  <c r="J19" i="16"/>
  <c r="J16" i="16"/>
  <c r="J17" i="16"/>
  <c r="J12" i="16"/>
  <c r="N6" i="12"/>
  <c r="N7" i="12" s="1"/>
  <c r="I77" i="9" s="1"/>
  <c r="J77" i="9" s="1"/>
  <c r="K77" i="9" s="1"/>
  <c r="L77" i="9" s="1"/>
  <c r="M77" i="9" s="1"/>
  <c r="N77" i="9" s="1"/>
  <c r="O77" i="9" s="1"/>
  <c r="I32" i="9"/>
  <c r="J32" i="9" s="1"/>
  <c r="J35" i="9"/>
  <c r="K35" i="9" s="1"/>
  <c r="G37" i="9"/>
  <c r="G43" i="9" s="1"/>
  <c r="F37" i="9"/>
  <c r="F43" i="9" s="1"/>
  <c r="E37" i="9"/>
  <c r="E43" i="9" s="1"/>
  <c r="D37" i="9"/>
  <c r="D43" i="9" s="1"/>
  <c r="C37" i="9"/>
  <c r="C43" i="9" s="1"/>
  <c r="H37" i="9"/>
  <c r="H43" i="9" s="1"/>
  <c r="K34" i="9"/>
  <c r="J2" i="9"/>
  <c r="K2" i="9" s="1"/>
  <c r="L2" i="9" s="1"/>
  <c r="M2" i="9" s="1"/>
  <c r="N2" i="9" s="1"/>
  <c r="Q6" i="1"/>
  <c r="N5" i="12"/>
  <c r="N4" i="12"/>
  <c r="N86" i="9" s="1"/>
  <c r="I19" i="15"/>
  <c r="I18" i="15"/>
  <c r="I16" i="15"/>
  <c r="N29" i="3"/>
  <c r="I11" i="15"/>
  <c r="I7" i="15"/>
  <c r="I10" i="3"/>
  <c r="J10" i="3" s="1"/>
  <c r="K10" i="3" s="1"/>
  <c r="L10" i="3" s="1"/>
  <c r="M10" i="3" s="1"/>
  <c r="N10" i="3" s="1"/>
  <c r="I15" i="15"/>
  <c r="J8" i="16"/>
  <c r="J24" i="16"/>
  <c r="I41" i="9"/>
  <c r="I28" i="9"/>
  <c r="Q7" i="1"/>
  <c r="I35" i="3" s="1"/>
  <c r="J35" i="3" s="1"/>
  <c r="K35" i="3" s="1"/>
  <c r="L35" i="3" s="1"/>
  <c r="M35" i="3" s="1"/>
  <c r="N35" i="3" s="1"/>
  <c r="N34" i="3"/>
  <c r="M34" i="3"/>
  <c r="J34" i="3"/>
  <c r="I34" i="3"/>
  <c r="O76" i="9"/>
  <c r="N76" i="9"/>
  <c r="J76" i="9"/>
  <c r="I76" i="9"/>
  <c r="B14" i="14"/>
  <c r="Q8" i="1"/>
  <c r="C51" i="3"/>
  <c r="N44" i="3"/>
  <c r="M44" i="3"/>
  <c r="L44" i="3"/>
  <c r="K44" i="3"/>
  <c r="J44" i="3"/>
  <c r="I44" i="3"/>
  <c r="H44" i="3"/>
  <c r="G44" i="3"/>
  <c r="F44" i="3"/>
  <c r="E44" i="3"/>
  <c r="D44" i="3"/>
  <c r="C44" i="3"/>
  <c r="Q4" i="1"/>
  <c r="J86" i="9"/>
  <c r="I86" i="9"/>
  <c r="H40" i="3"/>
  <c r="G40" i="3"/>
  <c r="F40" i="3"/>
  <c r="E40" i="3"/>
  <c r="D40" i="3"/>
  <c r="C40" i="3"/>
  <c r="H38" i="3"/>
  <c r="G38" i="3"/>
  <c r="F38" i="3"/>
  <c r="E38" i="3"/>
  <c r="D38" i="3"/>
  <c r="C38" i="3"/>
  <c r="H37" i="3"/>
  <c r="G37" i="3"/>
  <c r="F37" i="3"/>
  <c r="E37" i="3"/>
  <c r="D37" i="3"/>
  <c r="C37" i="3"/>
  <c r="H32" i="3"/>
  <c r="H33" i="3" s="1"/>
  <c r="G32" i="3"/>
  <c r="G33" i="3" s="1"/>
  <c r="F32" i="3"/>
  <c r="F33" i="3" s="1"/>
  <c r="E32" i="3"/>
  <c r="E33" i="3" s="1"/>
  <c r="D32" i="3"/>
  <c r="D33" i="3" s="1"/>
  <c r="C32" i="3"/>
  <c r="C33" i="3" s="1"/>
  <c r="H15" i="3"/>
  <c r="G15" i="3"/>
  <c r="F15" i="3"/>
  <c r="E15" i="3"/>
  <c r="D15" i="3"/>
  <c r="C15" i="3"/>
  <c r="Q5" i="1"/>
  <c r="N3" i="12"/>
  <c r="H26" i="3"/>
  <c r="G26" i="3"/>
  <c r="F26" i="3"/>
  <c r="E26" i="3"/>
  <c r="D26" i="3"/>
  <c r="C26" i="3"/>
  <c r="H25" i="3"/>
  <c r="G25" i="3"/>
  <c r="F25" i="3"/>
  <c r="E25" i="3"/>
  <c r="D25" i="3"/>
  <c r="C25" i="3"/>
  <c r="H22" i="3"/>
  <c r="G22" i="3"/>
  <c r="F22" i="3"/>
  <c r="E22" i="3"/>
  <c r="D22" i="3"/>
  <c r="C22" i="3"/>
  <c r="H24" i="3"/>
  <c r="G24" i="3"/>
  <c r="F24" i="3"/>
  <c r="E24" i="3"/>
  <c r="D24" i="3"/>
  <c r="C24" i="3"/>
  <c r="H23" i="3"/>
  <c r="G23" i="3"/>
  <c r="F23" i="3"/>
  <c r="E23" i="3"/>
  <c r="D23" i="3"/>
  <c r="C23" i="3"/>
  <c r="H21" i="3"/>
  <c r="G21" i="3"/>
  <c r="F21" i="3"/>
  <c r="E21" i="3"/>
  <c r="D21" i="3"/>
  <c r="C21" i="3"/>
  <c r="H64" i="9"/>
  <c r="G64" i="9"/>
  <c r="F64" i="9"/>
  <c r="E64" i="9"/>
  <c r="D64" i="9"/>
  <c r="C64" i="9"/>
  <c r="H63" i="9"/>
  <c r="G63" i="9"/>
  <c r="F63" i="9"/>
  <c r="E63" i="9"/>
  <c r="D63" i="9"/>
  <c r="C63" i="9"/>
  <c r="H68" i="9"/>
  <c r="G68" i="9"/>
  <c r="F68" i="9"/>
  <c r="E68" i="9"/>
  <c r="D68" i="9"/>
  <c r="C68" i="9"/>
  <c r="H67" i="9"/>
  <c r="G67" i="9"/>
  <c r="F67" i="9"/>
  <c r="E67" i="9"/>
  <c r="D67" i="9"/>
  <c r="C67" i="9"/>
  <c r="H66" i="9"/>
  <c r="G66" i="9"/>
  <c r="F66" i="9"/>
  <c r="E66" i="9"/>
  <c r="D66" i="9"/>
  <c r="C66" i="9"/>
  <c r="H65" i="9"/>
  <c r="G65" i="9"/>
  <c r="F65" i="9"/>
  <c r="E65" i="9"/>
  <c r="D65" i="9"/>
  <c r="C65" i="9"/>
  <c r="T37" i="1"/>
  <c r="S37" i="1"/>
  <c r="Q37" i="1"/>
  <c r="P37" i="1"/>
  <c r="O37" i="1"/>
  <c r="K8" i="3"/>
  <c r="K9" i="3" s="1"/>
  <c r="J8" i="3"/>
  <c r="J9" i="3" s="1"/>
  <c r="I8" i="3"/>
  <c r="I9" i="3" s="1"/>
  <c r="J42" i="9"/>
  <c r="K42" i="9" s="1"/>
  <c r="L42" i="9" s="1"/>
  <c r="M42" i="9" s="1"/>
  <c r="N42" i="9" s="1"/>
  <c r="H42" i="9"/>
  <c r="G42" i="9"/>
  <c r="F42" i="9"/>
  <c r="E42" i="9"/>
  <c r="D42" i="9"/>
  <c r="I33" i="9"/>
  <c r="E34" i="9"/>
  <c r="F34" i="9"/>
  <c r="G34" i="9"/>
  <c r="H34" i="9"/>
  <c r="D34" i="9"/>
  <c r="J29" i="9"/>
  <c r="N29" i="9" s="1"/>
  <c r="H29" i="9"/>
  <c r="G29" i="9"/>
  <c r="F29" i="9"/>
  <c r="E29" i="9"/>
  <c r="D29" i="9"/>
  <c r="I50" i="9"/>
  <c r="J50" i="9" s="1"/>
  <c r="K50" i="9" s="1"/>
  <c r="H26" i="9"/>
  <c r="G26" i="9"/>
  <c r="F26" i="9"/>
  <c r="E26" i="9"/>
  <c r="D26" i="9"/>
  <c r="I101" i="9"/>
  <c r="I14" i="9" s="1"/>
  <c r="J14" i="9" s="1"/>
  <c r="K14" i="9" s="1"/>
  <c r="L14" i="9" s="1"/>
  <c r="M14" i="9" s="1"/>
  <c r="N14" i="9" s="1"/>
  <c r="O14" i="9" s="1"/>
  <c r="H10" i="9"/>
  <c r="G10" i="9"/>
  <c r="F10" i="9"/>
  <c r="E10" i="9"/>
  <c r="D10" i="9"/>
  <c r="I9" i="9"/>
  <c r="I19" i="9" s="1"/>
  <c r="I21" i="9" s="1"/>
  <c r="N36" i="9"/>
  <c r="O36" i="9" s="1"/>
  <c r="J18" i="9"/>
  <c r="L18" i="9" s="1"/>
  <c r="M18" i="9" s="1"/>
  <c r="N18" i="9" s="1"/>
  <c r="O18" i="9" s="1"/>
  <c r="K17" i="9"/>
  <c r="L17" i="9" s="1"/>
  <c r="M17" i="9" s="1"/>
  <c r="N17" i="9" s="1"/>
  <c r="O17" i="9" s="1"/>
  <c r="J24" i="3" l="1"/>
  <c r="K24" i="3" s="1"/>
  <c r="L24" i="3" s="1"/>
  <c r="M24" i="3" s="1"/>
  <c r="N24" i="3" s="1"/>
  <c r="I37" i="9"/>
  <c r="I38" i="9" s="1"/>
  <c r="K65" i="9"/>
  <c r="L65" i="9" s="1"/>
  <c r="M65" i="9" s="1"/>
  <c r="N65" i="9" s="1"/>
  <c r="O65" i="9" s="1"/>
  <c r="K32" i="9"/>
  <c r="K34" i="3"/>
  <c r="L34" i="3" s="1"/>
  <c r="L36" i="3" s="1"/>
  <c r="J37" i="9"/>
  <c r="N36" i="3"/>
  <c r="I36" i="3"/>
  <c r="O78" i="9"/>
  <c r="I78" i="9"/>
  <c r="K76" i="9"/>
  <c r="K78" i="9" s="1"/>
  <c r="O86" i="9"/>
  <c r="K86" i="9"/>
  <c r="L86" i="9"/>
  <c r="M86" i="9"/>
  <c r="I37" i="3"/>
  <c r="J37" i="3" s="1"/>
  <c r="M36" i="3"/>
  <c r="I40" i="3"/>
  <c r="J40" i="3" s="1"/>
  <c r="I38" i="3"/>
  <c r="J38" i="3" s="1"/>
  <c r="K38" i="3" s="1"/>
  <c r="L38" i="3" s="1"/>
  <c r="M38" i="3" s="1"/>
  <c r="N38" i="3" s="1"/>
  <c r="J36" i="3"/>
  <c r="I32" i="3"/>
  <c r="I33" i="3" s="1"/>
  <c r="I20" i="9"/>
  <c r="N78" i="9"/>
  <c r="J78" i="9"/>
  <c r="K29" i="9"/>
  <c r="L29" i="9"/>
  <c r="M29" i="9"/>
  <c r="C30" i="3"/>
  <c r="F36" i="3"/>
  <c r="C36" i="3"/>
  <c r="G39" i="3"/>
  <c r="G41" i="3" s="1"/>
  <c r="G42" i="3" s="1"/>
  <c r="D36" i="3"/>
  <c r="G36" i="3"/>
  <c r="H39" i="3"/>
  <c r="H41" i="3" s="1"/>
  <c r="H42" i="3" s="1"/>
  <c r="H36" i="3"/>
  <c r="E36" i="3"/>
  <c r="C39" i="3"/>
  <c r="D39" i="3"/>
  <c r="E39" i="3"/>
  <c r="F39" i="3"/>
  <c r="I25" i="3"/>
  <c r="J25" i="3" s="1"/>
  <c r="I23" i="3"/>
  <c r="J23" i="3" s="1"/>
  <c r="K23" i="3" s="1"/>
  <c r="L23" i="3" s="1"/>
  <c r="M23" i="3" s="1"/>
  <c r="N23" i="3" s="1"/>
  <c r="I26" i="3"/>
  <c r="J26" i="3" s="1"/>
  <c r="K26" i="3" s="1"/>
  <c r="L26" i="3" s="1"/>
  <c r="M26" i="3" s="1"/>
  <c r="N26" i="3" s="1"/>
  <c r="F27" i="3"/>
  <c r="G27" i="3"/>
  <c r="H27" i="3"/>
  <c r="C27" i="3"/>
  <c r="E27" i="3"/>
  <c r="D27" i="3"/>
  <c r="I68" i="9"/>
  <c r="J68" i="9" s="1"/>
  <c r="K68" i="9" s="1"/>
  <c r="L68" i="9" s="1"/>
  <c r="M68" i="9" s="1"/>
  <c r="N68" i="9" s="1"/>
  <c r="I67" i="9"/>
  <c r="J67" i="9" s="1"/>
  <c r="G69" i="9"/>
  <c r="H69" i="9"/>
  <c r="C69" i="9"/>
  <c r="F69" i="9"/>
  <c r="E69" i="9"/>
  <c r="I66" i="9"/>
  <c r="J66" i="9" s="1"/>
  <c r="K66" i="9" s="1"/>
  <c r="L66" i="9" s="1"/>
  <c r="M66" i="9" s="1"/>
  <c r="N66" i="9" s="1"/>
  <c r="D69" i="9"/>
  <c r="J41" i="9"/>
  <c r="K41" i="9" s="1"/>
  <c r="L41" i="9" s="1"/>
  <c r="M41" i="9" s="1"/>
  <c r="N41" i="9" s="1"/>
  <c r="O41" i="9" s="1"/>
  <c r="I26" i="9"/>
  <c r="J26" i="9" s="1"/>
  <c r="K26" i="9" s="1"/>
  <c r="L26" i="9" s="1"/>
  <c r="M26" i="9" s="1"/>
  <c r="N26" i="9" s="1"/>
  <c r="J28" i="9"/>
  <c r="J9" i="9"/>
  <c r="K18" i="9"/>
  <c r="I43" i="9" l="1"/>
  <c r="J43" i="9"/>
  <c r="K36" i="3"/>
  <c r="J38" i="9"/>
  <c r="L35" i="9"/>
  <c r="L76" i="9"/>
  <c r="K28" i="9"/>
  <c r="L28" i="9" s="1"/>
  <c r="M28" i="9" s="1"/>
  <c r="N28" i="9" s="1"/>
  <c r="O28" i="9" s="1"/>
  <c r="I39" i="3"/>
  <c r="C50" i="3" s="1"/>
  <c r="J32" i="3"/>
  <c r="J33" i="3" s="1"/>
  <c r="K37" i="3"/>
  <c r="J39" i="3"/>
  <c r="K40" i="3"/>
  <c r="H28" i="3"/>
  <c r="H30" i="3" s="1"/>
  <c r="H43" i="3"/>
  <c r="H45" i="3" s="1"/>
  <c r="F41" i="3"/>
  <c r="F42" i="3" s="1"/>
  <c r="I27" i="3"/>
  <c r="I28" i="3" s="1"/>
  <c r="D41" i="3"/>
  <c r="D42" i="3" s="1"/>
  <c r="G43" i="3"/>
  <c r="G45" i="3" s="1"/>
  <c r="E41" i="3"/>
  <c r="E42" i="3" s="1"/>
  <c r="D28" i="3"/>
  <c r="D30" i="3" s="1"/>
  <c r="C41" i="3"/>
  <c r="C42" i="3" s="1"/>
  <c r="G28" i="3"/>
  <c r="G30" i="3" s="1"/>
  <c r="K25" i="3"/>
  <c r="J27" i="3"/>
  <c r="E28" i="3"/>
  <c r="E30" i="3" s="1"/>
  <c r="O26" i="9"/>
  <c r="O66" i="9"/>
  <c r="O68" i="9"/>
  <c r="F28" i="3"/>
  <c r="F30" i="3" s="1"/>
  <c r="I69" i="9"/>
  <c r="I70" i="9" s="1"/>
  <c r="D70" i="9"/>
  <c r="D72" i="9" s="1"/>
  <c r="G70" i="9"/>
  <c r="G72" i="9" s="1"/>
  <c r="H70" i="9"/>
  <c r="H72" i="9" s="1"/>
  <c r="F70" i="9"/>
  <c r="F72" i="9" s="1"/>
  <c r="E70" i="9"/>
  <c r="E72" i="9" s="1"/>
  <c r="K67" i="9"/>
  <c r="J69" i="9"/>
  <c r="K9" i="9"/>
  <c r="K19" i="9" s="1"/>
  <c r="K20" i="9" s="1"/>
  <c r="J19" i="9"/>
  <c r="M35" i="9" l="1"/>
  <c r="M76" i="9"/>
  <c r="M78" i="9" s="1"/>
  <c r="L78" i="9"/>
  <c r="J21" i="9"/>
  <c r="J20" i="9"/>
  <c r="I41" i="3"/>
  <c r="I42" i="3" s="1"/>
  <c r="K32" i="3"/>
  <c r="K33" i="3" s="1"/>
  <c r="J28" i="3"/>
  <c r="L37" i="3"/>
  <c r="K39" i="3"/>
  <c r="J41" i="3"/>
  <c r="J42" i="3" s="1"/>
  <c r="L40" i="3"/>
  <c r="K21" i="9"/>
  <c r="C43" i="3"/>
  <c r="C45" i="3" s="1"/>
  <c r="D43" i="3"/>
  <c r="D45" i="3" s="1"/>
  <c r="E43" i="3"/>
  <c r="E45" i="3" s="1"/>
  <c r="F43" i="3"/>
  <c r="F45" i="3" s="1"/>
  <c r="L25" i="3"/>
  <c r="K27" i="3"/>
  <c r="K28" i="3" s="1"/>
  <c r="J70" i="9"/>
  <c r="L67" i="9"/>
  <c r="K69" i="9"/>
  <c r="K70" i="9" s="1"/>
  <c r="L9" i="9"/>
  <c r="L19" i="9" s="1"/>
  <c r="N35" i="9" l="1"/>
  <c r="L21" i="9"/>
  <c r="L20" i="9"/>
  <c r="I43" i="3"/>
  <c r="I45" i="3" s="1"/>
  <c r="L32" i="3"/>
  <c r="L33" i="3" s="1"/>
  <c r="K41" i="3"/>
  <c r="K42" i="3" s="1"/>
  <c r="L39" i="3"/>
  <c r="M37" i="3"/>
  <c r="M40" i="3"/>
  <c r="J43" i="3"/>
  <c r="J45" i="3" s="1"/>
  <c r="M25" i="3"/>
  <c r="L27" i="3"/>
  <c r="L28" i="3" s="1"/>
  <c r="M67" i="9"/>
  <c r="L69" i="9"/>
  <c r="L70" i="9" s="1"/>
  <c r="M9" i="9"/>
  <c r="M19" i="9" s="1"/>
  <c r="O35" i="9" l="1"/>
  <c r="M21" i="9"/>
  <c r="M20" i="9"/>
  <c r="M32" i="3"/>
  <c r="M33" i="3" s="1"/>
  <c r="K43" i="3"/>
  <c r="K45" i="3" s="1"/>
  <c r="N40" i="3"/>
  <c r="M39" i="3"/>
  <c r="N37" i="3"/>
  <c r="L41" i="3"/>
  <c r="L42" i="3" s="1"/>
  <c r="N25" i="3"/>
  <c r="M27" i="3"/>
  <c r="M28" i="3" s="1"/>
  <c r="N67" i="9"/>
  <c r="O67" i="9" s="1"/>
  <c r="M69" i="9"/>
  <c r="M70" i="9" s="1"/>
  <c r="N9" i="9"/>
  <c r="N32" i="3" l="1"/>
  <c r="N33" i="3" s="1"/>
  <c r="L43" i="3"/>
  <c r="L45" i="3" s="1"/>
  <c r="N39" i="3"/>
  <c r="M41" i="3"/>
  <c r="M42" i="3" s="1"/>
  <c r="O9" i="9"/>
  <c r="O19" i="9" s="1"/>
  <c r="O20" i="9" s="1"/>
  <c r="N19" i="9"/>
  <c r="N27" i="3"/>
  <c r="N28" i="3" s="1"/>
  <c r="O69" i="9"/>
  <c r="N69" i="9"/>
  <c r="N70" i="9" s="1"/>
  <c r="N21" i="9" l="1"/>
  <c r="N20" i="9"/>
  <c r="O21" i="9"/>
  <c r="M43" i="3"/>
  <c r="M45" i="3" s="1"/>
  <c r="N41" i="3"/>
  <c r="N42" i="3" s="1"/>
  <c r="O70" i="9"/>
  <c r="N43" i="3" l="1"/>
  <c r="N45" i="3" s="1"/>
  <c r="H74" i="9" l="1"/>
  <c r="H75" i="9" s="1"/>
  <c r="G74" i="9"/>
  <c r="G75" i="9" s="1"/>
  <c r="F74" i="9"/>
  <c r="F75" i="9" s="1"/>
  <c r="E74" i="9"/>
  <c r="E75" i="9" s="1"/>
  <c r="D74" i="9"/>
  <c r="C74" i="9"/>
  <c r="C75" i="9" s="1"/>
  <c r="L7" i="3"/>
  <c r="H14" i="3"/>
  <c r="G14" i="3"/>
  <c r="G17" i="3" s="1"/>
  <c r="F14" i="3"/>
  <c r="E14" i="3"/>
  <c r="D14" i="3"/>
  <c r="C14" i="3"/>
  <c r="I103" i="9"/>
  <c r="I102" i="9" s="1"/>
  <c r="H103" i="9"/>
  <c r="G103" i="9"/>
  <c r="F103" i="9"/>
  <c r="E103" i="9"/>
  <c r="D103" i="9"/>
  <c r="C103" i="9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0" i="7"/>
  <c r="F51" i="7"/>
  <c r="F52" i="7"/>
  <c r="F53" i="7"/>
  <c r="F54" i="7"/>
  <c r="F55" i="7"/>
  <c r="F56" i="7"/>
  <c r="F57" i="7"/>
  <c r="F58" i="7"/>
  <c r="F59" i="7"/>
  <c r="F60" i="7"/>
  <c r="F61" i="7"/>
  <c r="F62" i="7"/>
  <c r="F63" i="7"/>
  <c r="F64" i="7"/>
  <c r="F65" i="7"/>
  <c r="F66" i="7"/>
  <c r="F67" i="7"/>
  <c r="F68" i="7"/>
  <c r="F69" i="7"/>
  <c r="F70" i="7"/>
  <c r="F71" i="7"/>
  <c r="F72" i="7"/>
  <c r="F73" i="7"/>
  <c r="F74" i="7"/>
  <c r="F75" i="7"/>
  <c r="F76" i="7"/>
  <c r="F77" i="7"/>
  <c r="F78" i="7"/>
  <c r="F79" i="7"/>
  <c r="F80" i="7"/>
  <c r="F81" i="7"/>
  <c r="F82" i="7"/>
  <c r="F83" i="7"/>
  <c r="F84" i="7"/>
  <c r="F85" i="7"/>
  <c r="F86" i="7"/>
  <c r="F87" i="7"/>
  <c r="F88" i="7"/>
  <c r="F89" i="7"/>
  <c r="F90" i="7"/>
  <c r="F91" i="7"/>
  <c r="F92" i="7"/>
  <c r="F93" i="7"/>
  <c r="F94" i="7"/>
  <c r="F95" i="7"/>
  <c r="F96" i="7"/>
  <c r="F97" i="7"/>
  <c r="F98" i="7"/>
  <c r="F99" i="7"/>
  <c r="F100" i="7"/>
  <c r="F101" i="7"/>
  <c r="F102" i="7"/>
  <c r="F103" i="7"/>
  <c r="F104" i="7"/>
  <c r="F105" i="7"/>
  <c r="F106" i="7"/>
  <c r="F107" i="7"/>
  <c r="F108" i="7"/>
  <c r="F109" i="7"/>
  <c r="F110" i="7"/>
  <c r="F111" i="7"/>
  <c r="F112" i="7"/>
  <c r="F113" i="7"/>
  <c r="F114" i="7"/>
  <c r="F115" i="7"/>
  <c r="F116" i="7"/>
  <c r="F117" i="7"/>
  <c r="F118" i="7"/>
  <c r="F119" i="7"/>
  <c r="F120" i="7"/>
  <c r="F121" i="7"/>
  <c r="F122" i="7"/>
  <c r="F123" i="7"/>
  <c r="F124" i="7"/>
  <c r="F125" i="7"/>
  <c r="F126" i="7"/>
  <c r="F127" i="7"/>
  <c r="F128" i="7"/>
  <c r="F129" i="7"/>
  <c r="F130" i="7"/>
  <c r="F131" i="7"/>
  <c r="F132" i="7"/>
  <c r="F133" i="7"/>
  <c r="F134" i="7"/>
  <c r="F135" i="7"/>
  <c r="F136" i="7"/>
  <c r="F137" i="7"/>
  <c r="F138" i="7"/>
  <c r="F139" i="7"/>
  <c r="F140" i="7"/>
  <c r="F141" i="7"/>
  <c r="F142" i="7"/>
  <c r="F143" i="7"/>
  <c r="F144" i="7"/>
  <c r="F145" i="7"/>
  <c r="F146" i="7"/>
  <c r="F147" i="7"/>
  <c r="F148" i="7"/>
  <c r="F149" i="7"/>
  <c r="F150" i="7"/>
  <c r="F151" i="7"/>
  <c r="F152" i="7"/>
  <c r="F153" i="7"/>
  <c r="F154" i="7"/>
  <c r="F155" i="7"/>
  <c r="F156" i="7"/>
  <c r="F157" i="7"/>
  <c r="F158" i="7"/>
  <c r="F159" i="7"/>
  <c r="F160" i="7"/>
  <c r="F161" i="7"/>
  <c r="F162" i="7"/>
  <c r="F163" i="7"/>
  <c r="F164" i="7"/>
  <c r="F165" i="7"/>
  <c r="F166" i="7"/>
  <c r="F167" i="7"/>
  <c r="F168" i="7"/>
  <c r="F169" i="7"/>
  <c r="F170" i="7"/>
  <c r="F171" i="7"/>
  <c r="F172" i="7"/>
  <c r="F173" i="7"/>
  <c r="F174" i="7"/>
  <c r="F175" i="7"/>
  <c r="F176" i="7"/>
  <c r="F177" i="7"/>
  <c r="F178" i="7"/>
  <c r="F179" i="7"/>
  <c r="F180" i="7"/>
  <c r="F181" i="7"/>
  <c r="F182" i="7"/>
  <c r="F183" i="7"/>
  <c r="F184" i="7"/>
  <c r="F185" i="7"/>
  <c r="F186" i="7"/>
  <c r="F187" i="7"/>
  <c r="F13" i="7"/>
  <c r="E13" i="7"/>
  <c r="D55" i="9"/>
  <c r="E55" i="9"/>
  <c r="F55" i="9"/>
  <c r="G55" i="9"/>
  <c r="H55" i="9"/>
  <c r="C55" i="9"/>
  <c r="D75" i="9" l="1"/>
  <c r="I74" i="9"/>
  <c r="I75" i="9" s="1"/>
  <c r="M7" i="3"/>
  <c r="L8" i="3"/>
  <c r="L9" i="3" s="1"/>
  <c r="F17" i="3"/>
  <c r="E17" i="3"/>
  <c r="C17" i="3"/>
  <c r="D17" i="3"/>
  <c r="H78" i="9"/>
  <c r="G78" i="9"/>
  <c r="F78" i="9"/>
  <c r="E78" i="9"/>
  <c r="D78" i="9"/>
  <c r="C78" i="9"/>
  <c r="D82" i="9"/>
  <c r="E82" i="9"/>
  <c r="F82" i="9"/>
  <c r="G82" i="9"/>
  <c r="H82" i="9"/>
  <c r="C82" i="9"/>
  <c r="D79" i="9"/>
  <c r="E79" i="9"/>
  <c r="F79" i="9"/>
  <c r="G79" i="9"/>
  <c r="H79" i="9"/>
  <c r="H80" i="9"/>
  <c r="G80" i="9"/>
  <c r="F80" i="9"/>
  <c r="E80" i="9"/>
  <c r="D80" i="9"/>
  <c r="C80" i="9"/>
  <c r="C79" i="9"/>
  <c r="I82" i="9" l="1"/>
  <c r="J82" i="9" s="1"/>
  <c r="K82" i="9" s="1"/>
  <c r="L82" i="9" s="1"/>
  <c r="M82" i="9" s="1"/>
  <c r="N82" i="9" s="1"/>
  <c r="J74" i="9"/>
  <c r="J75" i="9" s="1"/>
  <c r="I80" i="9"/>
  <c r="J80" i="9" s="1"/>
  <c r="K80" i="9" s="1"/>
  <c r="L80" i="9" s="1"/>
  <c r="M80" i="9" s="1"/>
  <c r="N80" i="9" s="1"/>
  <c r="I79" i="9"/>
  <c r="J79" i="9" s="1"/>
  <c r="K79" i="9" s="1"/>
  <c r="L79" i="9" s="1"/>
  <c r="M79" i="9" s="1"/>
  <c r="N79" i="9" s="1"/>
  <c r="N7" i="3"/>
  <c r="M8" i="3"/>
  <c r="M9" i="3" s="1"/>
  <c r="F81" i="9"/>
  <c r="F83" i="9" s="1"/>
  <c r="F84" i="9" s="1"/>
  <c r="C81" i="9"/>
  <c r="C83" i="9" s="1"/>
  <c r="C84" i="9" s="1"/>
  <c r="D81" i="9"/>
  <c r="G81" i="9"/>
  <c r="E81" i="9"/>
  <c r="H81" i="9"/>
  <c r="K74" i="9" l="1"/>
  <c r="K75" i="9" s="1"/>
  <c r="O82" i="9"/>
  <c r="O79" i="9"/>
  <c r="O80" i="9"/>
  <c r="I81" i="9"/>
  <c r="N8" i="3"/>
  <c r="N9" i="3" s="1"/>
  <c r="F85" i="9"/>
  <c r="C85" i="9"/>
  <c r="H83" i="9"/>
  <c r="H84" i="9" s="1"/>
  <c r="E83" i="9"/>
  <c r="E84" i="9" s="1"/>
  <c r="G83" i="9"/>
  <c r="G84" i="9" s="1"/>
  <c r="D83" i="9"/>
  <c r="D85" i="9" s="1"/>
  <c r="C92" i="9" l="1"/>
  <c r="J81" i="9"/>
  <c r="K81" i="9" s="1"/>
  <c r="L81" i="9" s="1"/>
  <c r="M81" i="9" s="1"/>
  <c r="N81" i="9" s="1"/>
  <c r="O81" i="9" s="1"/>
  <c r="L74" i="9"/>
  <c r="L75" i="9" s="1"/>
  <c r="I83" i="9"/>
  <c r="I84" i="9" s="1"/>
  <c r="H85" i="9"/>
  <c r="E85" i="9"/>
  <c r="D84" i="9"/>
  <c r="G85" i="9"/>
  <c r="J84" i="9" l="1"/>
  <c r="M74" i="9"/>
  <c r="M75" i="9" s="1"/>
  <c r="J83" i="9"/>
  <c r="I85" i="9"/>
  <c r="I87" i="9" s="1"/>
  <c r="K83" i="9" l="1"/>
  <c r="J85" i="9"/>
  <c r="J87" i="9" s="1"/>
  <c r="N74" i="9"/>
  <c r="N75" i="9" s="1"/>
  <c r="K84" i="9"/>
  <c r="L83" i="9" l="1"/>
  <c r="K85" i="9"/>
  <c r="K87" i="9" s="1"/>
  <c r="O74" i="9"/>
  <c r="O75" i="9" s="1"/>
  <c r="L84" i="9"/>
  <c r="M83" i="9" l="1"/>
  <c r="L85" i="9"/>
  <c r="L87" i="9" s="1"/>
  <c r="M84" i="9"/>
  <c r="N83" i="9" l="1"/>
  <c r="M85" i="9"/>
  <c r="M87" i="9" s="1"/>
  <c r="N84" i="9"/>
  <c r="O84" i="9" l="1"/>
  <c r="N85" i="9"/>
  <c r="N87" i="9" s="1"/>
  <c r="O83" i="9"/>
  <c r="O85" i="9" s="1"/>
  <c r="H86" i="9"/>
  <c r="H87" i="9" s="1"/>
  <c r="G86" i="9"/>
  <c r="G87" i="9" s="1"/>
  <c r="F86" i="9"/>
  <c r="F87" i="9" s="1"/>
  <c r="E86" i="9"/>
  <c r="E87" i="9" s="1"/>
  <c r="D86" i="9"/>
  <c r="D87" i="9" s="1"/>
  <c r="C86" i="9"/>
  <c r="C87" i="9" s="1"/>
  <c r="C11" i="9"/>
  <c r="C20" i="9"/>
  <c r="C30" i="9"/>
  <c r="C45" i="9"/>
  <c r="C53" i="9"/>
  <c r="C54" i="9" s="1"/>
  <c r="H53" i="9"/>
  <c r="H54" i="9" s="1"/>
  <c r="G53" i="9"/>
  <c r="G54" i="9" s="1"/>
  <c r="F53" i="9"/>
  <c r="F54" i="9" s="1"/>
  <c r="E53" i="9"/>
  <c r="E54" i="9" s="1"/>
  <c r="D53" i="9"/>
  <c r="D54" i="9" s="1"/>
  <c r="K8" i="9"/>
  <c r="L8" i="9" s="1"/>
  <c r="M8" i="9" s="1"/>
  <c r="N8" i="9" s="1"/>
  <c r="O8" i="9" s="1"/>
  <c r="H11" i="9"/>
  <c r="G11" i="9"/>
  <c r="F11" i="9"/>
  <c r="E11" i="9"/>
  <c r="D11" i="9"/>
  <c r="K48" i="9"/>
  <c r="L48" i="9" s="1"/>
  <c r="M48" i="9" s="1"/>
  <c r="N48" i="9" s="1"/>
  <c r="K47" i="9"/>
  <c r="L47" i="9" s="1"/>
  <c r="M47" i="9" s="1"/>
  <c r="N47" i="9" s="1"/>
  <c r="K46" i="9"/>
  <c r="L46" i="9" s="1"/>
  <c r="M46" i="9" s="1"/>
  <c r="N46" i="9" s="1"/>
  <c r="K25" i="9"/>
  <c r="L25" i="9" s="1"/>
  <c r="M25" i="9" s="1"/>
  <c r="N25" i="9" s="1"/>
  <c r="K24" i="9"/>
  <c r="L24" i="9" s="1"/>
  <c r="K23" i="9"/>
  <c r="L23" i="9" s="1"/>
  <c r="M23" i="9" s="1"/>
  <c r="I30" i="9"/>
  <c r="H30" i="9"/>
  <c r="G30" i="9"/>
  <c r="F30" i="9"/>
  <c r="E30" i="9"/>
  <c r="D30" i="9"/>
  <c r="J45" i="9"/>
  <c r="I45" i="9"/>
  <c r="H20" i="9"/>
  <c r="G20" i="9"/>
  <c r="F20" i="9"/>
  <c r="E20" i="9"/>
  <c r="D20" i="9"/>
  <c r="K33" i="9"/>
  <c r="K37" i="9" s="1"/>
  <c r="K43" i="9" s="1"/>
  <c r="L34" i="9"/>
  <c r="J8" i="9"/>
  <c r="I49" i="9"/>
  <c r="J49" i="9" s="1"/>
  <c r="K49" i="9" s="1"/>
  <c r="L49" i="9" s="1"/>
  <c r="M49" i="9" s="1"/>
  <c r="N49" i="9" s="1"/>
  <c r="I12" i="9"/>
  <c r="J12" i="9" s="1"/>
  <c r="K12" i="9" s="1"/>
  <c r="L12" i="9" s="1"/>
  <c r="M12" i="9" s="1"/>
  <c r="N12" i="9" s="1"/>
  <c r="H59" i="3"/>
  <c r="G59" i="3"/>
  <c r="F59" i="3"/>
  <c r="E59" i="3"/>
  <c r="D59" i="3"/>
  <c r="C59" i="3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34" i="7"/>
  <c r="C35" i="7"/>
  <c r="C36" i="7"/>
  <c r="C37" i="7"/>
  <c r="C38" i="7"/>
  <c r="C39" i="7"/>
  <c r="C40" i="7"/>
  <c r="C41" i="7"/>
  <c r="C42" i="7"/>
  <c r="C43" i="7"/>
  <c r="C44" i="7"/>
  <c r="C45" i="7"/>
  <c r="C46" i="7"/>
  <c r="C47" i="7"/>
  <c r="C48" i="7"/>
  <c r="C49" i="7"/>
  <c r="C50" i="7"/>
  <c r="C51" i="7"/>
  <c r="C52" i="7"/>
  <c r="C53" i="7"/>
  <c r="C54" i="7"/>
  <c r="C55" i="7"/>
  <c r="C56" i="7"/>
  <c r="C57" i="7"/>
  <c r="C58" i="7"/>
  <c r="C59" i="7"/>
  <c r="C60" i="7"/>
  <c r="C61" i="7"/>
  <c r="C62" i="7"/>
  <c r="C63" i="7"/>
  <c r="C64" i="7"/>
  <c r="C65" i="7"/>
  <c r="C66" i="7"/>
  <c r="C67" i="7"/>
  <c r="C68" i="7"/>
  <c r="C69" i="7"/>
  <c r="C70" i="7"/>
  <c r="C71" i="7"/>
  <c r="C72" i="7"/>
  <c r="C73" i="7"/>
  <c r="C74" i="7"/>
  <c r="C75" i="7"/>
  <c r="C76" i="7"/>
  <c r="C77" i="7"/>
  <c r="C78" i="7"/>
  <c r="C79" i="7"/>
  <c r="C80" i="7"/>
  <c r="C81" i="7"/>
  <c r="C82" i="7"/>
  <c r="C83" i="7"/>
  <c r="C84" i="7"/>
  <c r="C85" i="7"/>
  <c r="C86" i="7"/>
  <c r="C87" i="7"/>
  <c r="C88" i="7"/>
  <c r="C89" i="7"/>
  <c r="C90" i="7"/>
  <c r="C91" i="7"/>
  <c r="C92" i="7"/>
  <c r="C93" i="7"/>
  <c r="C94" i="7"/>
  <c r="C95" i="7"/>
  <c r="C96" i="7"/>
  <c r="C97" i="7"/>
  <c r="C98" i="7"/>
  <c r="C99" i="7"/>
  <c r="C100" i="7"/>
  <c r="C101" i="7"/>
  <c r="C102" i="7"/>
  <c r="C103" i="7"/>
  <c r="C104" i="7"/>
  <c r="C105" i="7"/>
  <c r="C106" i="7"/>
  <c r="C107" i="7"/>
  <c r="C108" i="7"/>
  <c r="C109" i="7"/>
  <c r="C110" i="7"/>
  <c r="C111" i="7"/>
  <c r="C112" i="7"/>
  <c r="C113" i="7"/>
  <c r="C114" i="7"/>
  <c r="C115" i="7"/>
  <c r="C116" i="7"/>
  <c r="C117" i="7"/>
  <c r="C118" i="7"/>
  <c r="C119" i="7"/>
  <c r="C120" i="7"/>
  <c r="C121" i="7"/>
  <c r="C122" i="7"/>
  <c r="C123" i="7"/>
  <c r="C124" i="7"/>
  <c r="C125" i="7"/>
  <c r="C126" i="7"/>
  <c r="C127" i="7"/>
  <c r="C128" i="7"/>
  <c r="C129" i="7"/>
  <c r="C130" i="7"/>
  <c r="C131" i="7"/>
  <c r="C132" i="7"/>
  <c r="C133" i="7"/>
  <c r="C134" i="7"/>
  <c r="C135" i="7"/>
  <c r="C136" i="7"/>
  <c r="C137" i="7"/>
  <c r="C138" i="7"/>
  <c r="C139" i="7"/>
  <c r="C140" i="7"/>
  <c r="C141" i="7"/>
  <c r="C142" i="7"/>
  <c r="C143" i="7"/>
  <c r="C144" i="7"/>
  <c r="C145" i="7"/>
  <c r="C146" i="7"/>
  <c r="C147" i="7"/>
  <c r="C148" i="7"/>
  <c r="C149" i="7"/>
  <c r="C150" i="7"/>
  <c r="C151" i="7"/>
  <c r="C152" i="7"/>
  <c r="C153" i="7"/>
  <c r="C154" i="7"/>
  <c r="C155" i="7"/>
  <c r="C156" i="7"/>
  <c r="C157" i="7"/>
  <c r="C158" i="7"/>
  <c r="C159" i="7"/>
  <c r="C160" i="7"/>
  <c r="C161" i="7"/>
  <c r="C162" i="7"/>
  <c r="C163" i="7"/>
  <c r="C164" i="7"/>
  <c r="C165" i="7"/>
  <c r="C166" i="7"/>
  <c r="C167" i="7"/>
  <c r="C168" i="7"/>
  <c r="C169" i="7"/>
  <c r="C170" i="7"/>
  <c r="C171" i="7"/>
  <c r="C172" i="7"/>
  <c r="C173" i="7"/>
  <c r="C174" i="7"/>
  <c r="C175" i="7"/>
  <c r="C176" i="7"/>
  <c r="C177" i="7"/>
  <c r="C178" i="7"/>
  <c r="C179" i="7"/>
  <c r="C180" i="7"/>
  <c r="C181" i="7"/>
  <c r="C182" i="7"/>
  <c r="C183" i="7"/>
  <c r="C184" i="7"/>
  <c r="C185" i="7"/>
  <c r="C186" i="7"/>
  <c r="C187" i="7"/>
  <c r="C13" i="7"/>
  <c r="D13" i="7" a="1"/>
  <c r="D13" i="7" s="1"/>
  <c r="C3" i="5"/>
  <c r="C4" i="5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50" i="5"/>
  <c r="C51" i="5"/>
  <c r="C52" i="5"/>
  <c r="C53" i="5"/>
  <c r="C54" i="5"/>
  <c r="C55" i="5"/>
  <c r="C56" i="5"/>
  <c r="C57" i="5"/>
  <c r="C58" i="5"/>
  <c r="C59" i="5"/>
  <c r="C60" i="5"/>
  <c r="C61" i="5"/>
  <c r="C62" i="5"/>
  <c r="C63" i="5"/>
  <c r="C64" i="5"/>
  <c r="C65" i="5"/>
  <c r="C66" i="5"/>
  <c r="C67" i="5"/>
  <c r="C68" i="5"/>
  <c r="C69" i="5"/>
  <c r="C70" i="5"/>
  <c r="C71" i="5"/>
  <c r="C72" i="5"/>
  <c r="C73" i="5"/>
  <c r="C74" i="5"/>
  <c r="C75" i="5"/>
  <c r="C76" i="5"/>
  <c r="C77" i="5"/>
  <c r="C78" i="5"/>
  <c r="C79" i="5"/>
  <c r="C80" i="5"/>
  <c r="C81" i="5"/>
  <c r="C82" i="5"/>
  <c r="C83" i="5"/>
  <c r="C84" i="5"/>
  <c r="C85" i="5"/>
  <c r="C86" i="5"/>
  <c r="C87" i="5"/>
  <c r="C88" i="5"/>
  <c r="C89" i="5"/>
  <c r="C90" i="5"/>
  <c r="C91" i="5"/>
  <c r="C92" i="5"/>
  <c r="C93" i="5"/>
  <c r="C94" i="5"/>
  <c r="C95" i="5"/>
  <c r="C96" i="5"/>
  <c r="C97" i="5"/>
  <c r="C98" i="5"/>
  <c r="C99" i="5"/>
  <c r="C100" i="5"/>
  <c r="C101" i="5"/>
  <c r="C102" i="5"/>
  <c r="C103" i="5"/>
  <c r="C104" i="5"/>
  <c r="C105" i="5"/>
  <c r="D3" i="5"/>
  <c r="D4" i="5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64" i="5"/>
  <c r="D65" i="5"/>
  <c r="D66" i="5"/>
  <c r="D67" i="5"/>
  <c r="D68" i="5"/>
  <c r="D69" i="5"/>
  <c r="D70" i="5"/>
  <c r="D71" i="5"/>
  <c r="D72" i="5"/>
  <c r="D73" i="5"/>
  <c r="D74" i="5"/>
  <c r="D75" i="5"/>
  <c r="D76" i="5"/>
  <c r="D77" i="5"/>
  <c r="D78" i="5"/>
  <c r="D79" i="5"/>
  <c r="D80" i="5"/>
  <c r="D81" i="5"/>
  <c r="D82" i="5"/>
  <c r="D83" i="5"/>
  <c r="D84" i="5"/>
  <c r="D85" i="5"/>
  <c r="D86" i="5"/>
  <c r="D87" i="5"/>
  <c r="D88" i="5"/>
  <c r="D89" i="5"/>
  <c r="D90" i="5"/>
  <c r="D91" i="5"/>
  <c r="D92" i="5"/>
  <c r="D93" i="5"/>
  <c r="D94" i="5"/>
  <c r="D95" i="5"/>
  <c r="D96" i="5"/>
  <c r="D97" i="5"/>
  <c r="D98" i="5"/>
  <c r="D99" i="5"/>
  <c r="D100" i="5"/>
  <c r="D101" i="5"/>
  <c r="D102" i="5"/>
  <c r="D103" i="5"/>
  <c r="D104" i="5"/>
  <c r="D105" i="5"/>
  <c r="H60" i="3" l="1"/>
  <c r="M34" i="9"/>
  <c r="N34" i="9" s="1"/>
  <c r="O34" i="9" s="1"/>
  <c r="L32" i="9"/>
  <c r="K38" i="9"/>
  <c r="O87" i="9"/>
  <c r="I24" i="3"/>
  <c r="O46" i="9"/>
  <c r="O49" i="9"/>
  <c r="O47" i="9"/>
  <c r="O48" i="9"/>
  <c r="O12" i="9"/>
  <c r="O25" i="9"/>
  <c r="I11" i="9"/>
  <c r="J11" i="9" s="1"/>
  <c r="K11" i="9" s="1"/>
  <c r="L11" i="9" s="1"/>
  <c r="M11" i="9" s="1"/>
  <c r="N11" i="9" s="1"/>
  <c r="E4" i="5"/>
  <c r="E169" i="7"/>
  <c r="E121" i="7"/>
  <c r="E183" i="7"/>
  <c r="E159" i="7"/>
  <c r="E182" i="7"/>
  <c r="E158" i="7"/>
  <c r="E134" i="7"/>
  <c r="E110" i="7"/>
  <c r="E86" i="7"/>
  <c r="E62" i="7"/>
  <c r="E22" i="7"/>
  <c r="E124" i="7"/>
  <c r="E116" i="7"/>
  <c r="E108" i="7"/>
  <c r="E100" i="7"/>
  <c r="E92" i="7"/>
  <c r="E84" i="7"/>
  <c r="E76" i="7"/>
  <c r="E68" i="7"/>
  <c r="E60" i="7"/>
  <c r="E52" i="7"/>
  <c r="E44" i="7"/>
  <c r="E36" i="7"/>
  <c r="E28" i="7"/>
  <c r="E20" i="7"/>
  <c r="E23" i="7"/>
  <c r="E177" i="7"/>
  <c r="E137" i="7"/>
  <c r="E175" i="7"/>
  <c r="E143" i="7"/>
  <c r="E166" i="7"/>
  <c r="E142" i="7"/>
  <c r="E118" i="7"/>
  <c r="E94" i="7"/>
  <c r="E70" i="7"/>
  <c r="E46" i="7"/>
  <c r="E30" i="7"/>
  <c r="E123" i="7"/>
  <c r="E115" i="7"/>
  <c r="E99" i="7"/>
  <c r="E91" i="7"/>
  <c r="E83" i="7"/>
  <c r="E75" i="7"/>
  <c r="E67" i="7"/>
  <c r="E59" i="7"/>
  <c r="E51" i="7"/>
  <c r="E43" i="7"/>
  <c r="E35" i="7"/>
  <c r="E27" i="7"/>
  <c r="E19" i="7"/>
  <c r="E15" i="7"/>
  <c r="E161" i="7"/>
  <c r="E129" i="7"/>
  <c r="E167" i="7"/>
  <c r="E151" i="7"/>
  <c r="E174" i="7"/>
  <c r="E150" i="7"/>
  <c r="E126" i="7"/>
  <c r="E102" i="7"/>
  <c r="E78" i="7"/>
  <c r="E54" i="7"/>
  <c r="E38" i="7"/>
  <c r="E107" i="7"/>
  <c r="E186" i="7"/>
  <c r="E178" i="7"/>
  <c r="E170" i="7"/>
  <c r="E162" i="7"/>
  <c r="E154" i="7"/>
  <c r="E146" i="7"/>
  <c r="E138" i="7"/>
  <c r="E17" i="7"/>
  <c r="E185" i="7"/>
  <c r="E153" i="7"/>
  <c r="E145" i="7"/>
  <c r="E113" i="7"/>
  <c r="E105" i="7"/>
  <c r="E97" i="7"/>
  <c r="E89" i="7"/>
  <c r="E81" i="7"/>
  <c r="E73" i="7"/>
  <c r="E65" i="7"/>
  <c r="E57" i="7"/>
  <c r="E49" i="7"/>
  <c r="E41" i="7"/>
  <c r="E33" i="7"/>
  <c r="E25" i="7"/>
  <c r="E184" i="7"/>
  <c r="E176" i="7"/>
  <c r="E168" i="7"/>
  <c r="E160" i="7"/>
  <c r="E152" i="7"/>
  <c r="E144" i="7"/>
  <c r="E136" i="7"/>
  <c r="E128" i="7"/>
  <c r="E120" i="7"/>
  <c r="E112" i="7"/>
  <c r="E104" i="7"/>
  <c r="E96" i="7"/>
  <c r="E88" i="7"/>
  <c r="E80" i="7"/>
  <c r="E72" i="7"/>
  <c r="E64" i="7"/>
  <c r="E56" i="7"/>
  <c r="E48" i="7"/>
  <c r="E40" i="7"/>
  <c r="E32" i="7"/>
  <c r="E24" i="7"/>
  <c r="E16" i="7"/>
  <c r="E135" i="7"/>
  <c r="E14" i="7"/>
  <c r="C56" i="9"/>
  <c r="C57" i="9" s="1"/>
  <c r="C59" i="9" s="1"/>
  <c r="F56" i="9"/>
  <c r="F57" i="9" s="1"/>
  <c r="F59" i="9" s="1"/>
  <c r="E56" i="9"/>
  <c r="E57" i="9" s="1"/>
  <c r="E59" i="9" s="1"/>
  <c r="D56" i="9"/>
  <c r="D57" i="9" s="1"/>
  <c r="D59" i="9" s="1"/>
  <c r="G56" i="9"/>
  <c r="G57" i="9" s="1"/>
  <c r="G59" i="9" s="1"/>
  <c r="H56" i="9"/>
  <c r="H57" i="9" s="1"/>
  <c r="H59" i="9" s="1"/>
  <c r="K45" i="9"/>
  <c r="L45" i="9" s="1"/>
  <c r="M45" i="9" s="1"/>
  <c r="N45" i="9" s="1"/>
  <c r="J30" i="9"/>
  <c r="L50" i="9"/>
  <c r="J103" i="9"/>
  <c r="L30" i="9"/>
  <c r="M24" i="9"/>
  <c r="N24" i="9" s="1"/>
  <c r="N23" i="9"/>
  <c r="K30" i="9"/>
  <c r="L33" i="9"/>
  <c r="M33" i="9" s="1"/>
  <c r="E82" i="5"/>
  <c r="E66" i="5"/>
  <c r="E50" i="5"/>
  <c r="E34" i="5"/>
  <c r="E26" i="5"/>
  <c r="E10" i="5"/>
  <c r="E103" i="5"/>
  <c r="E79" i="5"/>
  <c r="E71" i="5"/>
  <c r="E63" i="5"/>
  <c r="E55" i="5"/>
  <c r="E47" i="5"/>
  <c r="E39" i="5"/>
  <c r="E31" i="5"/>
  <c r="E23" i="5"/>
  <c r="E15" i="5"/>
  <c r="E7" i="5"/>
  <c r="E94" i="5"/>
  <c r="E86" i="5"/>
  <c r="E78" i="5"/>
  <c r="E70" i="5"/>
  <c r="E62" i="5"/>
  <c r="E54" i="5"/>
  <c r="E46" i="5"/>
  <c r="E38" i="5"/>
  <c r="E30" i="5"/>
  <c r="E22" i="5"/>
  <c r="E14" i="5"/>
  <c r="E6" i="5"/>
  <c r="E127" i="7"/>
  <c r="E111" i="7"/>
  <c r="E95" i="7"/>
  <c r="E87" i="7"/>
  <c r="E71" i="7"/>
  <c r="E47" i="7"/>
  <c r="E39" i="7"/>
  <c r="E181" i="7"/>
  <c r="E141" i="7"/>
  <c r="E125" i="7"/>
  <c r="E101" i="7"/>
  <c r="E85" i="7"/>
  <c r="E69" i="7"/>
  <c r="E53" i="7"/>
  <c r="E37" i="7"/>
  <c r="E21" i="7"/>
  <c r="E179" i="7"/>
  <c r="E171" i="7"/>
  <c r="E163" i="7"/>
  <c r="E147" i="7"/>
  <c r="E139" i="7"/>
  <c r="E131" i="7"/>
  <c r="E117" i="7"/>
  <c r="E173" i="7"/>
  <c r="E149" i="7"/>
  <c r="E109" i="7"/>
  <c r="E93" i="7"/>
  <c r="E77" i="7"/>
  <c r="E61" i="7"/>
  <c r="E45" i="7"/>
  <c r="E29" i="7"/>
  <c r="E187" i="7"/>
  <c r="E155" i="7"/>
  <c r="E130" i="7"/>
  <c r="E122" i="7"/>
  <c r="E114" i="7"/>
  <c r="E106" i="7"/>
  <c r="E98" i="7"/>
  <c r="E90" i="7"/>
  <c r="E82" i="7"/>
  <c r="E74" i="7"/>
  <c r="E66" i="7"/>
  <c r="E58" i="7"/>
  <c r="E50" i="7"/>
  <c r="E42" i="7"/>
  <c r="E34" i="7"/>
  <c r="E26" i="7"/>
  <c r="E18" i="7"/>
  <c r="E119" i="7"/>
  <c r="E103" i="7"/>
  <c r="E79" i="7"/>
  <c r="E63" i="7"/>
  <c r="E31" i="7"/>
  <c r="E157" i="7"/>
  <c r="E55" i="7"/>
  <c r="E165" i="7"/>
  <c r="E133" i="7"/>
  <c r="E180" i="7"/>
  <c r="E172" i="7"/>
  <c r="E164" i="7"/>
  <c r="E156" i="7"/>
  <c r="E148" i="7"/>
  <c r="E140" i="7"/>
  <c r="E132" i="7"/>
  <c r="E101" i="5"/>
  <c r="E93" i="5"/>
  <c r="E69" i="5"/>
  <c r="E61" i="5"/>
  <c r="E53" i="5"/>
  <c r="E45" i="5"/>
  <c r="E37" i="5"/>
  <c r="E29" i="5"/>
  <c r="E21" i="5"/>
  <c r="E13" i="5"/>
  <c r="E5" i="5"/>
  <c r="E100" i="5"/>
  <c r="E92" i="5"/>
  <c r="E84" i="5"/>
  <c r="E76" i="5"/>
  <c r="E68" i="5"/>
  <c r="E60" i="5"/>
  <c r="E52" i="5"/>
  <c r="E44" i="5"/>
  <c r="E36" i="5"/>
  <c r="E28" i="5"/>
  <c r="E20" i="5"/>
  <c r="E12" i="5"/>
  <c r="E88" i="5"/>
  <c r="E99" i="5"/>
  <c r="E91" i="5"/>
  <c r="E75" i="5"/>
  <c r="E90" i="5"/>
  <c r="E74" i="5"/>
  <c r="E58" i="5"/>
  <c r="E42" i="5"/>
  <c r="E18" i="5"/>
  <c r="E102" i="5"/>
  <c r="E95" i="5"/>
  <c r="E104" i="5"/>
  <c r="E96" i="5"/>
  <c r="E80" i="5"/>
  <c r="E72" i="5"/>
  <c r="E48" i="5"/>
  <c r="E40" i="5"/>
  <c r="E16" i="5"/>
  <c r="E8" i="5"/>
  <c r="E98" i="5"/>
  <c r="E64" i="5"/>
  <c r="E56" i="5"/>
  <c r="E32" i="5"/>
  <c r="E24" i="5"/>
  <c r="E87" i="5"/>
  <c r="E85" i="5"/>
  <c r="E77" i="5"/>
  <c r="E83" i="5"/>
  <c r="E67" i="5"/>
  <c r="E59" i="5"/>
  <c r="E51" i="5"/>
  <c r="E43" i="5"/>
  <c r="E35" i="5"/>
  <c r="E27" i="5"/>
  <c r="E19" i="5"/>
  <c r="E11" i="5"/>
  <c r="E105" i="5"/>
  <c r="E97" i="5"/>
  <c r="E89" i="5"/>
  <c r="E81" i="5"/>
  <c r="E73" i="5"/>
  <c r="E65" i="5"/>
  <c r="E57" i="5"/>
  <c r="E49" i="5"/>
  <c r="E41" i="5"/>
  <c r="E33" i="5"/>
  <c r="E25" i="5"/>
  <c r="E17" i="5"/>
  <c r="E9" i="5"/>
  <c r="I21" i="1"/>
  <c r="H21" i="1"/>
  <c r="G21" i="1"/>
  <c r="F21" i="1"/>
  <c r="E21" i="1"/>
  <c r="D21" i="1"/>
  <c r="C21" i="1"/>
  <c r="I13" i="1"/>
  <c r="H13" i="1"/>
  <c r="G13" i="1"/>
  <c r="F13" i="1"/>
  <c r="E13" i="1"/>
  <c r="D13" i="1"/>
  <c r="C13" i="1"/>
  <c r="I5" i="1"/>
  <c r="H5" i="1"/>
  <c r="G5" i="1"/>
  <c r="F5" i="1"/>
  <c r="E5" i="1"/>
  <c r="D5" i="1"/>
  <c r="C5" i="1"/>
  <c r="N33" i="9" l="1"/>
  <c r="O33" i="9" s="1"/>
  <c r="M32" i="9"/>
  <c r="N32" i="9" s="1"/>
  <c r="O32" i="9" s="1"/>
  <c r="L37" i="9"/>
  <c r="L43" i="9" s="1"/>
  <c r="J12" i="3"/>
  <c r="K12" i="3"/>
  <c r="I12" i="3"/>
  <c r="L12" i="3"/>
  <c r="M12" i="3"/>
  <c r="N12" i="3"/>
  <c r="O24" i="9"/>
  <c r="O11" i="9"/>
  <c r="O23" i="9"/>
  <c r="O45" i="9"/>
  <c r="K103" i="9"/>
  <c r="J102" i="9"/>
  <c r="I8" i="9"/>
  <c r="H60" i="9"/>
  <c r="I61" i="9" s="1"/>
  <c r="I63" i="9" s="1"/>
  <c r="M50" i="9"/>
  <c r="N50" i="9" s="1"/>
  <c r="O50" i="9" s="1"/>
  <c r="M30" i="9"/>
  <c r="H17" i="3"/>
  <c r="H18" i="3" s="1"/>
  <c r="M37" i="9" l="1"/>
  <c r="M43" i="9" s="1"/>
  <c r="L38" i="9"/>
  <c r="N19" i="3"/>
  <c r="N21" i="3" s="1"/>
  <c r="M19" i="3"/>
  <c r="M21" i="3" s="1"/>
  <c r="L19" i="3"/>
  <c r="I19" i="3"/>
  <c r="I21" i="3" s="1"/>
  <c r="K19" i="3"/>
  <c r="J19" i="3"/>
  <c r="J21" i="3" s="1"/>
  <c r="O30" i="9"/>
  <c r="I64" i="9"/>
  <c r="I72" i="9" s="1"/>
  <c r="L103" i="9"/>
  <c r="K102" i="9"/>
  <c r="J61" i="9"/>
  <c r="J63" i="9" s="1"/>
  <c r="N37" i="9"/>
  <c r="N43" i="9" s="1"/>
  <c r="N30" i="9"/>
  <c r="M38" i="9" l="1"/>
  <c r="O37" i="9"/>
  <c r="O43" i="9" s="1"/>
  <c r="N38" i="9"/>
  <c r="K21" i="3"/>
  <c r="K22" i="3" s="1"/>
  <c r="K30" i="3" s="1"/>
  <c r="L21" i="3"/>
  <c r="L22" i="3" s="1"/>
  <c r="L30" i="3" s="1"/>
  <c r="N22" i="3"/>
  <c r="C26" i="16"/>
  <c r="C34" i="16"/>
  <c r="C10" i="16"/>
  <c r="C18" i="16"/>
  <c r="I88" i="9"/>
  <c r="J22" i="3"/>
  <c r="J30" i="3" s="1"/>
  <c r="I22" i="3"/>
  <c r="I30" i="3" s="1"/>
  <c r="M22" i="3"/>
  <c r="M30" i="3" s="1"/>
  <c r="N30" i="3" s="1"/>
  <c r="J64" i="9"/>
  <c r="J72" i="9" s="1"/>
  <c r="D34" i="16" s="1"/>
  <c r="M103" i="9"/>
  <c r="L102" i="9"/>
  <c r="K61" i="9"/>
  <c r="K63" i="9" s="1"/>
  <c r="O38" i="9" l="1"/>
  <c r="L46" i="3"/>
  <c r="F17" i="15"/>
  <c r="F9" i="15"/>
  <c r="E9" i="15"/>
  <c r="E17" i="15"/>
  <c r="K46" i="3"/>
  <c r="I46" i="3"/>
  <c r="C17" i="15"/>
  <c r="C9" i="15"/>
  <c r="G9" i="15"/>
  <c r="G17" i="15"/>
  <c r="J46" i="3"/>
  <c r="D9" i="15"/>
  <c r="D17" i="15"/>
  <c r="D10" i="16"/>
  <c r="D26" i="16"/>
  <c r="J88" i="9"/>
  <c r="D18" i="16"/>
  <c r="M46" i="3"/>
  <c r="K64" i="9"/>
  <c r="K72" i="9" s="1"/>
  <c r="E34" i="16" s="1"/>
  <c r="N103" i="9"/>
  <c r="O103" i="9" s="1"/>
  <c r="M102" i="9"/>
  <c r="N46" i="3" l="1"/>
  <c r="C49" i="3" s="1"/>
  <c r="C52" i="3" s="1"/>
  <c r="H9" i="15"/>
  <c r="I9" i="15" s="1"/>
  <c r="H17" i="15"/>
  <c r="E10" i="16"/>
  <c r="E26" i="16"/>
  <c r="K88" i="9"/>
  <c r="E18" i="16"/>
  <c r="O102" i="9"/>
  <c r="O61" i="9"/>
  <c r="O63" i="9" s="1"/>
  <c r="N102" i="9"/>
  <c r="L61" i="9"/>
  <c r="L63" i="9" s="1"/>
  <c r="M61" i="9"/>
  <c r="M63" i="9" s="1"/>
  <c r="K17" i="15" l="1"/>
  <c r="K9" i="15"/>
  <c r="C24" i="15"/>
  <c r="D23" i="15" s="1"/>
  <c r="C56" i="3"/>
  <c r="C55" i="3"/>
  <c r="J9" i="15"/>
  <c r="J11" i="15"/>
  <c r="J10" i="15"/>
  <c r="J7" i="15"/>
  <c r="J8" i="15"/>
  <c r="O64" i="9"/>
  <c r="M64" i="9"/>
  <c r="M72" i="9" s="1"/>
  <c r="L64" i="9"/>
  <c r="L72" i="9" s="1"/>
  <c r="F34" i="16" s="1"/>
  <c r="N61" i="9"/>
  <c r="N63" i="9" s="1"/>
  <c r="L19" i="15" l="1"/>
  <c r="L15" i="15"/>
  <c r="L16" i="15"/>
  <c r="L17" i="15"/>
  <c r="L18" i="15"/>
  <c r="L11" i="15"/>
  <c r="L7" i="15"/>
  <c r="L8" i="15"/>
  <c r="L9" i="15"/>
  <c r="L10" i="15"/>
  <c r="D25" i="15"/>
  <c r="D24" i="15"/>
  <c r="D22" i="15"/>
  <c r="D26" i="15"/>
  <c r="G34" i="16"/>
  <c r="G10" i="16"/>
  <c r="G26" i="16"/>
  <c r="F10" i="16"/>
  <c r="F26" i="16"/>
  <c r="M88" i="9"/>
  <c r="G18" i="16"/>
  <c r="L88" i="9"/>
  <c r="F18" i="16"/>
  <c r="N64" i="9"/>
  <c r="N72" i="9" s="1"/>
  <c r="O72" i="9" s="1"/>
  <c r="H26" i="16" l="1"/>
  <c r="H34" i="16"/>
  <c r="H18" i="16"/>
  <c r="H10" i="16"/>
  <c r="N88" i="9"/>
  <c r="I34" i="16" l="1"/>
  <c r="J34" i="16" s="1"/>
  <c r="K32" i="16" s="1"/>
  <c r="I17" i="15"/>
  <c r="I10" i="16"/>
  <c r="J10" i="16" s="1"/>
  <c r="I26" i="16"/>
  <c r="J26" i="16" s="1"/>
  <c r="K26" i="16" s="1"/>
  <c r="O88" i="9"/>
  <c r="C91" i="9" s="1"/>
  <c r="I18" i="16"/>
  <c r="J18" i="16" s="1"/>
  <c r="K35" i="16" l="1"/>
  <c r="K33" i="16"/>
  <c r="K36" i="16"/>
  <c r="K34" i="16"/>
  <c r="J19" i="15"/>
  <c r="J18" i="15"/>
  <c r="J15" i="15"/>
  <c r="J17" i="15"/>
  <c r="J16" i="15"/>
  <c r="K12" i="16"/>
  <c r="K10" i="16"/>
  <c r="K11" i="16"/>
  <c r="K8" i="16"/>
  <c r="K9" i="16"/>
  <c r="K27" i="16"/>
  <c r="K28" i="16"/>
  <c r="K24" i="16"/>
  <c r="K25" i="16"/>
  <c r="K16" i="16"/>
  <c r="K18" i="16"/>
  <c r="K20" i="16"/>
  <c r="K17" i="16"/>
  <c r="K19" i="16"/>
  <c r="C94" i="9"/>
  <c r="C98" i="9" l="1"/>
  <c r="C99" i="9"/>
  <c r="L34" i="16"/>
  <c r="L26" i="16"/>
  <c r="L18" i="16"/>
  <c r="L10" i="16"/>
  <c r="C42" i="16"/>
  <c r="D40" i="16" s="1"/>
  <c r="D44" i="16" l="1"/>
  <c r="D42" i="16"/>
  <c r="D43" i="16"/>
  <c r="D41" i="16"/>
  <c r="M8" i="16"/>
  <c r="M11" i="16"/>
  <c r="M9" i="16"/>
  <c r="M10" i="16"/>
  <c r="M12" i="16"/>
  <c r="M20" i="16"/>
  <c r="M18" i="16"/>
  <c r="M16" i="16"/>
  <c r="M17" i="16"/>
  <c r="M19" i="16"/>
  <c r="M32" i="16"/>
  <c r="M35" i="16"/>
  <c r="M33" i="16"/>
  <c r="M36" i="16"/>
  <c r="M34" i="16"/>
  <c r="M25" i="16"/>
  <c r="M28" i="16"/>
  <c r="M24" i="16"/>
  <c r="M26" i="16"/>
  <c r="M27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Sanja Sunjka</author>
  </authors>
  <commentList>
    <comment ref="F39" authorId="0" shapeId="0" xr:uid="{1354B102-B482-46D0-89BD-1E893CADE50A}">
      <text>
        <r>
          <rPr>
            <sz val="9"/>
            <color indexed="81"/>
            <rFont val="Tahoma"/>
            <family val="2"/>
          </rPr>
          <t xml:space="preserve">Diamond production in 2021 was reported under Mineral operations
</t>
        </r>
      </text>
    </comment>
    <comment ref="A54" authorId="0" shapeId="0" xr:uid="{90FCE965-1D25-4396-9567-2E53B07A5552}">
      <text>
        <r>
          <rPr>
            <sz val="9"/>
            <color indexed="81"/>
            <rFont val="Tahoma"/>
            <family val="2"/>
          </rPr>
          <t xml:space="preserve">Same as row 44 but converting from US$ to AUD$
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<sst xmlns="http://schemas.openxmlformats.org/spreadsheetml/2006/main" count="881" uniqueCount="483">
  <si>
    <t>Item</t>
  </si>
  <si>
    <t>"Sales ¢"</t>
  </si>
  <si>
    <t>"Adjusted Earnings ¢"</t>
  </si>
  <si>
    <t>"Free Cash Flow¢"</t>
  </si>
  <si>
    <t>"Net Tangible Assets ¢"</t>
  </si>
  <si>
    <t>"Book Value ¢"</t>
  </si>
  <si>
    <t>"Dividends ¢"</t>
  </si>
  <si>
    <t>"Franking %"</t>
  </si>
  <si>
    <t xml:space="preserve">
Growth %</t>
  </si>
  <si>
    <t>"Sales Revenue"</t>
  </si>
  <si>
    <t>"EBITDA"</t>
  </si>
  <si>
    <t>"Pre-Tax Profit"</t>
  </si>
  <si>
    <t>"EPS"</t>
  </si>
  <si>
    <t>"DPS"</t>
  </si>
  <si>
    <t>"Free Cash Flow per share"</t>
  </si>
  <si>
    <t xml:space="preserve">
Profit &amp; Loss ($Mil)</t>
  </si>
  <si>
    <t>"Depreciation"</t>
  </si>
  <si>
    <t>"Amortisation"</t>
  </si>
  <si>
    <t>NAv</t>
  </si>
  <si>
    <t>"EBIT"</t>
  </si>
  <si>
    <t>"Interest Expense"</t>
  </si>
  <si>
    <t>"Interest Income"</t>
  </si>
  <si>
    <t>"Profit Before Tax"</t>
  </si>
  <si>
    <t>"Tax"</t>
  </si>
  <si>
    <t>"Reported NPAT"</t>
  </si>
  <si>
    <t>"Non-Recurring Items After Tax"</t>
  </si>
  <si>
    <t>"Adjusted NPAT"</t>
  </si>
  <si>
    <t>"Free Cash Flow"</t>
  </si>
  <si>
    <t>"Effective Tax Rate %"</t>
  </si>
  <si>
    <t xml:space="preserve">
Cash Flow ($Mil)</t>
  </si>
  <si>
    <t>"Receipts From Customers"</t>
  </si>
  <si>
    <t>"Payments to Suppliers"</t>
  </si>
  <si>
    <t>"Other Operating Cashflow"</t>
  </si>
  <si>
    <t>"Net Operating Cashflow"</t>
  </si>
  <si>
    <t>"Capex"</t>
  </si>
  <si>
    <t>"Acquisitions &amp; Investments"</t>
  </si>
  <si>
    <t>"Sales of Investments &amp; Subsidiaries"</t>
  </si>
  <si>
    <t>"Other Investing Cashflow"</t>
  </si>
  <si>
    <t>"Net Investing Cashflow"</t>
  </si>
  <si>
    <t>"Proceeds from Issues"</t>
  </si>
  <si>
    <t>"Proceeds from Borrowings"</t>
  </si>
  <si>
    <t>"Dividends Paid"</t>
  </si>
  <si>
    <t>"Other Financing Cashflow"</t>
  </si>
  <si>
    <t>"Net Financing Cashflow"</t>
  </si>
  <si>
    <t>"Net Increase Cash"</t>
  </si>
  <si>
    <t>"Cash at Beginning"</t>
  </si>
  <si>
    <t>"Exchange Rate Adjustment"</t>
  </si>
  <si>
    <t>"Cash at End"</t>
  </si>
  <si>
    <t xml:space="preserve">
Balance Sheet ($Mil)</t>
  </si>
  <si>
    <t>"Cash &amp; Equivalents"</t>
  </si>
  <si>
    <t>"Accounts Receivable"</t>
  </si>
  <si>
    <t>"Inventory"</t>
  </si>
  <si>
    <t>"Other Short-Term Operating Assets"</t>
  </si>
  <si>
    <t>"Total Current Assets"</t>
  </si>
  <si>
    <t>"Property Plant &amp; Equipment, Net"</t>
  </si>
  <si>
    <t>"Goodwill, Net"</t>
  </si>
  <si>
    <t>"Other Intangibles"</t>
  </si>
  <si>
    <t>"Other Long-Term Operating Assets"</t>
  </si>
  <si>
    <t>"Deferred Tax Assets"</t>
  </si>
  <si>
    <t>"Long-Term Non-Operating Assets"</t>
  </si>
  <si>
    <t>"Total Assets"</t>
  </si>
  <si>
    <t>"Accounts Payable"</t>
  </si>
  <si>
    <t>"Short-Term Debt"</t>
  </si>
  <si>
    <t>"Other Short-Term Operating Liabilities"</t>
  </si>
  <si>
    <t>"Total Current Liabilities"</t>
  </si>
  <si>
    <t>"Total Long-Term Debt"</t>
  </si>
  <si>
    <t>"Long-Term Operating Liabilities"</t>
  </si>
  <si>
    <t>"Deferred Tax Liabilities"</t>
  </si>
  <si>
    <t>"Long-Term Non-Operating Liabilities"</t>
  </si>
  <si>
    <t>"Total Liabilities"</t>
  </si>
  <si>
    <t>"Preferred Stock"</t>
  </si>
  <si>
    <t>"Minority Interest"</t>
  </si>
  <si>
    <t>"Total Equity"</t>
  </si>
  <si>
    <t xml:space="preserve">
Profitability %</t>
  </si>
  <si>
    <t>"EBITDA Margin"</t>
  </si>
  <si>
    <t>"EBIT Margin"</t>
  </si>
  <si>
    <t>"Net Profit Margin"</t>
  </si>
  <si>
    <t>"Free Cash Flow Margin"</t>
  </si>
  <si>
    <t>"Return on Equity"</t>
  </si>
  <si>
    <t>"Return on Assets"</t>
  </si>
  <si>
    <t>"Return on Invested Capital(w/Goodwill)"</t>
  </si>
  <si>
    <t>"ROIC(w/Goodwill) Less WACC"</t>
  </si>
  <si>
    <t xml:space="preserve">
Leverage &amp; Liquidity</t>
  </si>
  <si>
    <t>"Net Debt to Capital %"</t>
  </si>
  <si>
    <t>"Net Debt/(Net Debt +Equity) %"</t>
  </si>
  <si>
    <t>"Net Debt/Equity"</t>
  </si>
  <si>
    <t>"Net Debt/EBITDA x"</t>
  </si>
  <si>
    <t>"EBIT/Net Interest Expense x"</t>
  </si>
  <si>
    <t>"Current Ratio(Current Assets/Current Liabilities) x"</t>
  </si>
  <si>
    <t>"Dividend Payout Ratio %"</t>
  </si>
  <si>
    <t>"Net Cash Per Share ¢"</t>
  </si>
  <si>
    <t xml:space="preserve">
Valuation %</t>
  </si>
  <si>
    <t>"Price/Earnings x"</t>
  </si>
  <si>
    <t>"PEG Ratio x"</t>
  </si>
  <si>
    <t>"EV/EBITDA x"</t>
  </si>
  <si>
    <t>"EV/EBIT x"</t>
  </si>
  <si>
    <t>"Free Cash Flow Yield %"</t>
  </si>
  <si>
    <t>"Dividend Yield %"</t>
  </si>
  <si>
    <t>"Price/(OCF Per Share) x"</t>
  </si>
  <si>
    <t>"Price/(FCF Per Share) x"</t>
  </si>
  <si>
    <t>"Price/Sales x"</t>
  </si>
  <si>
    <t>"Price/NTA x"</t>
  </si>
  <si>
    <t>"Price/Book x"</t>
  </si>
  <si>
    <t>Revenue</t>
  </si>
  <si>
    <t>EBITDA</t>
  </si>
  <si>
    <t>H1FY24</t>
  </si>
  <si>
    <t>H1FY23</t>
  </si>
  <si>
    <t>Metals</t>
  </si>
  <si>
    <t>Per Share</t>
  </si>
  <si>
    <t>Energy</t>
  </si>
  <si>
    <t>Corporate</t>
  </si>
  <si>
    <t>Consolidated</t>
  </si>
  <si>
    <t>Unit</t>
  </si>
  <si>
    <t>https://www.industry.gov.au/sites/default/files/2024-03/resources-and-energy-quarterly-march-2024.pdf</t>
  </si>
  <si>
    <t>Future outlook for the entire industry, not FMG specific</t>
  </si>
  <si>
    <t>FY22</t>
  </si>
  <si>
    <t>FY23</t>
  </si>
  <si>
    <t>OPERATIONS</t>
  </si>
  <si>
    <t>m wmt</t>
  </si>
  <si>
    <t>Ore processed</t>
  </si>
  <si>
    <t xml:space="preserve">Ore sold </t>
  </si>
  <si>
    <t>FY20</t>
  </si>
  <si>
    <t>FY21</t>
  </si>
  <si>
    <t>FY19</t>
  </si>
  <si>
    <t>FY24</t>
  </si>
  <si>
    <t>FY18</t>
  </si>
  <si>
    <t>FY17</t>
  </si>
  <si>
    <t>FY16</t>
  </si>
  <si>
    <t>West Pilbara Fines</t>
  </si>
  <si>
    <t>Kings Fines</t>
  </si>
  <si>
    <t>Fortescue Blend</t>
  </si>
  <si>
    <t>Fortescue Lump</t>
  </si>
  <si>
    <t>Super Special Fines</t>
  </si>
  <si>
    <t>Overburden removed</t>
  </si>
  <si>
    <t>Other</t>
  </si>
  <si>
    <t>Sum -  check</t>
  </si>
  <si>
    <t>Ore Mined</t>
  </si>
  <si>
    <t>Iron Bridge concentrate</t>
  </si>
  <si>
    <t>FY25</t>
  </si>
  <si>
    <t>FY26</t>
  </si>
  <si>
    <t>Sale growth</t>
  </si>
  <si>
    <t>FY27</t>
  </si>
  <si>
    <t>FY28</t>
  </si>
  <si>
    <t>FY29</t>
  </si>
  <si>
    <t>Sales Revenue growth</t>
  </si>
  <si>
    <t>Cost of debt</t>
  </si>
  <si>
    <t>Cost of equity</t>
  </si>
  <si>
    <t>Corporate tax rate</t>
  </si>
  <si>
    <t>WACC</t>
  </si>
  <si>
    <t>Iron ore, cfr spot</t>
  </si>
  <si>
    <t>($/dmtu)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</si>
  <si>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</si>
  <si>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</si>
  <si>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</si>
  <si>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</si>
  <si>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</si>
  <si>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</si>
  <si>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</si>
  <si>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</si>
  <si>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</si>
  <si>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</si>
  <si>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</si>
  <si>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</si>
  <si>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</si>
  <si>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</si>
  <si>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</si>
  <si>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</si>
  <si>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</si>
  <si>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</si>
  <si>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</si>
  <si>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</si>
  <si>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</si>
  <si>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</si>
  <si>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</si>
  <si>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</si>
  <si>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</si>
  <si>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</si>
  <si>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</si>
  <si>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</si>
  <si>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</si>
  <si>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</si>
  <si>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</si>
  <si>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</si>
  <si>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</si>
  <si>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</si>
  <si>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</si>
  <si>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</si>
  <si>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</si>
  <si>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</si>
  <si>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</si>
  <si>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</si>
  <si>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</si>
  <si>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</si>
  <si>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</si>
  <si>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</si>
  <si>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</si>
  <si>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</si>
  <si>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</si>
  <si>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</si>
  <si>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</si>
  <si>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</si>
  <si>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</si>
  <si>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</si>
  <si>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</si>
  <si>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</si>
  <si>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</si>
  <si>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</si>
  <si>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</si>
  <si>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</si>
  <si>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</si>
  <si>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</si>
  <si>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</si>
  <si>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</si>
  <si>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</si>
  <si>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</si>
  <si>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</si>
  <si>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</si>
  <si>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</si>
  <si>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</si>
  <si>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</si>
  <si>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</si>
  <si>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</si>
  <si>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</si>
  <si>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</si>
  <si>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</si>
  <si>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</si>
  <si>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</si>
  <si>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</si>
  <si>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</si>
  <si>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</si>
  <si>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</si>
  <si>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</si>
  <si>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</si>
  <si>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</si>
  <si>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</si>
  <si>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</si>
  <si>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</si>
  <si>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</si>
  <si>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</si>
  <si>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</si>
  <si>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</si>
  <si>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</si>
  <si>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</si>
  <si>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</si>
  <si>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</si>
  <si>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</si>
  <si>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</si>
  <si>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</si>
  <si>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</si>
  <si>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</si>
  <si>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</si>
  <si>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</si>
  <si>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</si>
  <si>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</si>
  <si>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Year/Month</t>
  </si>
  <si>
    <t>Month</t>
  </si>
  <si>
    <t>Year</t>
  </si>
  <si>
    <t>FYXX</t>
  </si>
  <si>
    <t>Average of ($/dmtu)</t>
  </si>
  <si>
    <t>Row Labels</t>
  </si>
  <si>
    <t>FY10</t>
  </si>
  <si>
    <t>FY11</t>
  </si>
  <si>
    <t>FY12</t>
  </si>
  <si>
    <t>FY13</t>
  </si>
  <si>
    <t>FY14</t>
  </si>
  <si>
    <t>FY15</t>
  </si>
  <si>
    <t>Grand Total</t>
  </si>
  <si>
    <t>Iron Ore Prices USD</t>
  </si>
  <si>
    <t xml:space="preserve"> </t>
  </si>
  <si>
    <t>Iron Ore Prices AUD</t>
  </si>
  <si>
    <t>USD/AUD Exchange Rate</t>
  </si>
  <si>
    <t xml:space="preserve">F11 EXCHANGE RATES </t>
  </si>
  <si>
    <t>Title</t>
  </si>
  <si>
    <t>A$1=USD</t>
  </si>
  <si>
    <t>Description</t>
  </si>
  <si>
    <t>AUD/USD Exchange Rate; see notes for further detail.</t>
  </si>
  <si>
    <t>Frequency</t>
  </si>
  <si>
    <t>Daily</t>
  </si>
  <si>
    <t>Type</t>
  </si>
  <si>
    <t>Indicative</t>
  </si>
  <si>
    <t>Units</t>
  </si>
  <si>
    <t>USD</t>
  </si>
  <si>
    <t>Source</t>
  </si>
  <si>
    <t>WM/Reuters</t>
  </si>
  <si>
    <t>Publication date</t>
  </si>
  <si>
    <t>Series ID</t>
  </si>
  <si>
    <t>FXRUSD</t>
  </si>
  <si>
    <t>YEAR</t>
  </si>
  <si>
    <t>MONTH</t>
  </si>
  <si>
    <t>Average of FXRUSD</t>
  </si>
  <si>
    <t>https://www.rba.gov.au/statistics/historical-data.html#exchange-rates</t>
  </si>
  <si>
    <t>Source:</t>
  </si>
  <si>
    <t>Free cashflow</t>
  </si>
  <si>
    <t>EBIT</t>
  </si>
  <si>
    <t>Tax</t>
  </si>
  <si>
    <t>Terminal growth rate</t>
  </si>
  <si>
    <t>Iron Ore</t>
  </si>
  <si>
    <t>Copper</t>
  </si>
  <si>
    <t>Aluminum</t>
  </si>
  <si>
    <t>Minerals</t>
  </si>
  <si>
    <t>Produced</t>
  </si>
  <si>
    <t>Shipped</t>
  </si>
  <si>
    <t>Salt Production</t>
  </si>
  <si>
    <t xml:space="preserve">Bauxite production </t>
  </si>
  <si>
    <t>Alumina production</t>
  </si>
  <si>
    <t>Aluminium production</t>
  </si>
  <si>
    <t>Refined copper production</t>
  </si>
  <si>
    <t>Iron ore pellets and concentrates production</t>
  </si>
  <si>
    <t>Titanium dioxide slag production</t>
  </si>
  <si>
    <t>Borates production</t>
  </si>
  <si>
    <t xml:space="preserve">Diamonds production </t>
  </si>
  <si>
    <t>Uranium production</t>
  </si>
  <si>
    <t>Diamonds Production</t>
  </si>
  <si>
    <t>Copper Production Growth rate</t>
  </si>
  <si>
    <t>FIANCIALS</t>
  </si>
  <si>
    <t>Present value</t>
  </si>
  <si>
    <t>Aluminium production growth rate</t>
  </si>
  <si>
    <t xml:space="preserve">Mined copper production </t>
  </si>
  <si>
    <t>000 tonnes</t>
  </si>
  <si>
    <t>US$ millions</t>
  </si>
  <si>
    <t>US cents per pound</t>
  </si>
  <si>
    <t>Realised Price</t>
  </si>
  <si>
    <t>US$ per tonne</t>
  </si>
  <si>
    <t>million tonnes</t>
  </si>
  <si>
    <t>US$ per dry metric tonne FOB basis</t>
  </si>
  <si>
    <t>Total Revenue Estimated</t>
  </si>
  <si>
    <t>Revenue Adjusment</t>
  </si>
  <si>
    <t>AUD$ millions</t>
  </si>
  <si>
    <t>AUD$ million</t>
  </si>
  <si>
    <t>RIO_forecast 20240716</t>
  </si>
  <si>
    <t>12/2018</t>
  </si>
  <si>
    <t>12/2019</t>
  </si>
  <si>
    <t>12/2020</t>
  </si>
  <si>
    <t>12/2021</t>
  </si>
  <si>
    <t>12/2022</t>
  </si>
  <si>
    <t>12/2023</t>
  </si>
  <si>
    <t>12/2024</t>
  </si>
  <si>
    <t>12/2025</t>
  </si>
  <si>
    <t>12/2026</t>
  </si>
  <si>
    <t xml:space="preserve">
Per Share</t>
  </si>
  <si>
    <t>Key Financials for modelling future</t>
  </si>
  <si>
    <t>Revenue Actual</t>
  </si>
  <si>
    <t>Estimated Tax rate</t>
  </si>
  <si>
    <t>Total equity</t>
  </si>
  <si>
    <t>Weight of equity</t>
  </si>
  <si>
    <t>Total Debt</t>
  </si>
  <si>
    <t>Total Capital</t>
  </si>
  <si>
    <t>Weight of debt</t>
  </si>
  <si>
    <t>HISTORICAL</t>
  </si>
  <si>
    <t>FORECASTED</t>
  </si>
  <si>
    <t>n/a</t>
  </si>
  <si>
    <t>Short-Term Debt</t>
  </si>
  <si>
    <t>Total Long-Term Debt</t>
  </si>
  <si>
    <t>VALUTATION</t>
  </si>
  <si>
    <t>Value of RIO</t>
  </si>
  <si>
    <t>Weighted average number of shares</t>
  </si>
  <si>
    <t>Value of RIO per share</t>
  </si>
  <si>
    <t>$AUD</t>
  </si>
  <si>
    <t>FMG_forecast 20240424</t>
  </si>
  <si>
    <t>FINANCIALS</t>
  </si>
  <si>
    <t>Shipped/Produced Rate</t>
  </si>
  <si>
    <t>Difference (actual vs. estimated) historical</t>
  </si>
  <si>
    <t>Forecasted Revenue</t>
  </si>
  <si>
    <t>Total Revenue Actuals - Morningstar</t>
  </si>
  <si>
    <t>CY18</t>
  </si>
  <si>
    <t>CYXX</t>
  </si>
  <si>
    <t>CY10</t>
  </si>
  <si>
    <t>CY11</t>
  </si>
  <si>
    <t>CY12</t>
  </si>
  <si>
    <t>CY13</t>
  </si>
  <si>
    <t>CY14</t>
  </si>
  <si>
    <t>CY15</t>
  </si>
  <si>
    <t>CY16</t>
  </si>
  <si>
    <t>CY17</t>
  </si>
  <si>
    <t>CY19</t>
  </si>
  <si>
    <t>CY20</t>
  </si>
  <si>
    <t>CY21</t>
  </si>
  <si>
    <t>CY22</t>
  </si>
  <si>
    <t>CY23</t>
  </si>
  <si>
    <t>CY24</t>
  </si>
  <si>
    <t>CY25</t>
  </si>
  <si>
    <t>CY26</t>
  </si>
  <si>
    <t>CY28</t>
  </si>
  <si>
    <t>CY27</t>
  </si>
  <si>
    <t>CY29</t>
  </si>
  <si>
    <t>Total Revenue Actuals (sum of operations)</t>
  </si>
  <si>
    <t>Western Range Iron Ore</t>
  </si>
  <si>
    <t>CURRENT OPERATIONS</t>
  </si>
  <si>
    <t>US$ billion</t>
  </si>
  <si>
    <t>Simandou Iron Ore</t>
  </si>
  <si>
    <t>Kennecott underground copper - production</t>
  </si>
  <si>
    <t>Total Estimate Revenue</t>
  </si>
  <si>
    <t>Terminal</t>
  </si>
  <si>
    <t xml:space="preserve">Shipped Rate Change </t>
  </si>
  <si>
    <t>Total Iron Ore</t>
  </si>
  <si>
    <t>Total Revenue Estimated - HISTORICAL</t>
  </si>
  <si>
    <t>Depreciation</t>
  </si>
  <si>
    <t>Current Assets</t>
  </si>
  <si>
    <t>Current Liabilities</t>
  </si>
  <si>
    <t>Net working capital</t>
  </si>
  <si>
    <t>Sales Revenue/Earnings Ratio</t>
  </si>
  <si>
    <t>Increase in Net Working Capital</t>
  </si>
  <si>
    <t>2019-2024</t>
  </si>
  <si>
    <t>Pilbara Hematite iron ore</t>
  </si>
  <si>
    <t>Iron Bridge iron ore</t>
  </si>
  <si>
    <t>US$</t>
  </si>
  <si>
    <t>AUD$</t>
  </si>
  <si>
    <t>Iron Ore Price</t>
  </si>
  <si>
    <t>Iron Ore Prices</t>
  </si>
  <si>
    <t>Average USD/AUD Exchange Rate</t>
  </si>
  <si>
    <t>Corporate tax rate assumption</t>
  </si>
  <si>
    <t>Capital Expenditure</t>
  </si>
  <si>
    <t>Source: https://www.bloomberg.com/markets/rates-bonds/government-bonds/us</t>
  </si>
  <si>
    <t>Treasury Yields</t>
  </si>
  <si>
    <t>3 Month</t>
  </si>
  <si>
    <t>6 Month</t>
  </si>
  <si>
    <t xml:space="preserve">12 Month </t>
  </si>
  <si>
    <t>2 Year</t>
  </si>
  <si>
    <t>5 Year</t>
  </si>
  <si>
    <t>10 Year</t>
  </si>
  <si>
    <t>30 Year</t>
  </si>
  <si>
    <t>Yield</t>
  </si>
  <si>
    <t>https://ycharts.com/companies/RIO/shares_outstanding</t>
  </si>
  <si>
    <t>Outstanding Number of shares</t>
  </si>
  <si>
    <t>https://stockanalysis.com/quote/asx/FMG/statistics/</t>
  </si>
  <si>
    <t>Cost of Debt</t>
  </si>
  <si>
    <t>Credit Spread</t>
  </si>
  <si>
    <t>Credit Rating S&amp;P</t>
  </si>
  <si>
    <t>A (Stable)</t>
  </si>
  <si>
    <t>Credit Rating Moody's</t>
  </si>
  <si>
    <t>A1</t>
  </si>
  <si>
    <t>https://www.riotinto.com/-/media/Content/Documents/Invest/Financial-news-and-performance/Fact-Book/RT-Fact-Book.pdf</t>
  </si>
  <si>
    <t>https://tradingeconomics.com/united-states/government-bond-yield</t>
  </si>
  <si>
    <t>10Yr</t>
  </si>
  <si>
    <t>US gov bond yield</t>
  </si>
  <si>
    <t>https://cbonds.com/company/34129/</t>
  </si>
  <si>
    <t>BB+</t>
  </si>
  <si>
    <t>Ba1</t>
  </si>
  <si>
    <t>Iron Ore Price Change</t>
  </si>
  <si>
    <t xml:space="preserve">% Change </t>
  </si>
  <si>
    <t>Terminal Growth Rate Change</t>
  </si>
  <si>
    <t>Realised Price change rate</t>
  </si>
  <si>
    <t>Realised Price Growth Rate</t>
  </si>
  <si>
    <t>Total</t>
  </si>
  <si>
    <t>Note, the analysis assume changes are independent of each other</t>
  </si>
  <si>
    <t>Adjust this cell to show change.</t>
  </si>
  <si>
    <t>Discount Rate Change</t>
  </si>
  <si>
    <t>Share Value</t>
  </si>
  <si>
    <t>EBIT Margin</t>
  </si>
  <si>
    <t>12/2019-12/2023</t>
  </si>
  <si>
    <t xml:space="preserve">RIO ANALYSIS </t>
  </si>
  <si>
    <t>New Production</t>
  </si>
  <si>
    <t>Total Production</t>
  </si>
  <si>
    <t>Revenue Adjustment</t>
  </si>
  <si>
    <t>Oyu Tolgoi underground copper - Additional production</t>
  </si>
  <si>
    <t>METALS</t>
  </si>
  <si>
    <r>
      <t xml:space="preserve">Iron Ore </t>
    </r>
    <r>
      <rPr>
        <b/>
        <u/>
        <sz val="11"/>
        <color theme="1"/>
        <rFont val="Aptos Narrow"/>
        <family val="2"/>
        <scheme val="minor"/>
      </rPr>
      <t>Price</t>
    </r>
    <r>
      <rPr>
        <b/>
        <sz val="11"/>
        <color theme="1"/>
        <rFont val="Aptos Narrow"/>
        <family val="2"/>
        <scheme val="minor"/>
      </rPr>
      <t xml:space="preserve"> Change</t>
    </r>
  </si>
  <si>
    <r>
      <t xml:space="preserve">Aluminum </t>
    </r>
    <r>
      <rPr>
        <b/>
        <u/>
        <sz val="11"/>
        <color theme="1"/>
        <rFont val="Aptos Narrow"/>
        <family val="2"/>
        <scheme val="minor"/>
      </rPr>
      <t>Price</t>
    </r>
    <r>
      <rPr>
        <b/>
        <sz val="11"/>
        <color theme="1"/>
        <rFont val="Aptos Narrow"/>
        <family val="2"/>
        <scheme val="minor"/>
      </rPr>
      <t xml:space="preserve"> Change</t>
    </r>
  </si>
  <si>
    <t>Buy Price</t>
  </si>
  <si>
    <t>Sell Price</t>
  </si>
  <si>
    <t>Total FCF</t>
  </si>
  <si>
    <r>
      <t xml:space="preserve">Copper </t>
    </r>
    <r>
      <rPr>
        <b/>
        <u/>
        <sz val="11"/>
        <color theme="1"/>
        <rFont val="Aptos Narrow"/>
        <family val="2"/>
        <scheme val="minor"/>
      </rPr>
      <t>Price</t>
    </r>
    <r>
      <rPr>
        <b/>
        <sz val="11"/>
        <color theme="1"/>
        <rFont val="Aptos Narrow"/>
        <family val="2"/>
        <scheme val="minor"/>
      </rPr>
      <t xml:space="preserve"> Change</t>
    </r>
  </si>
  <si>
    <t>Prepopulated based on yellow cell having being changed. Values have been hardcoded.</t>
  </si>
  <si>
    <t>FCF</t>
  </si>
  <si>
    <t>Energy Revenue</t>
  </si>
  <si>
    <t>Portfolio Mix is constant.</t>
  </si>
  <si>
    <t>Portfolio Mix</t>
  </si>
  <si>
    <t>Key Assumptions</t>
  </si>
  <si>
    <t xml:space="preserve">FMG ANALYSIS </t>
  </si>
  <si>
    <t>Value of FMG per share</t>
  </si>
  <si>
    <t>Price</t>
  </si>
  <si>
    <t>% Change</t>
  </si>
  <si>
    <t>Price/Earnings</t>
  </si>
  <si>
    <t xml:space="preserve">Forecast Price Adjustment </t>
  </si>
  <si>
    <t>USD/AUD EXCHANGE RATE</t>
  </si>
  <si>
    <t>Estimated Revenue</t>
  </si>
  <si>
    <t xml:space="preserve">Estimated Revenue Change </t>
  </si>
  <si>
    <t>Total Production Change Rate</t>
  </si>
  <si>
    <t>IRON ORE PRICE &amp; EXCHANGE RATE</t>
  </si>
  <si>
    <t>AUD$ millionS</t>
  </si>
  <si>
    <t>Value of FMG</t>
  </si>
  <si>
    <t>Other Information</t>
  </si>
  <si>
    <t>Oustanding Shares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</si>
</sst>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-* #,##0_-;\-* #,##0_-;_-* &quot;-&quot;??_-;_-@_-"/>
    <numFmt numFmtId="165" formatCode="0.0%"/>
    <numFmt numFmtId="166" formatCode="0.0"/>
    <numFmt numFmtId="167" formatCode="0.0000"/>
    <numFmt numFmtId="168" formatCode="dd\-mmm\-yyyy"/>
    <numFmt numFmtId="169" formatCode="_-* #,##0.000_-;\-* #,##0.000_-;_-* &quot;-&quot;??_-;_-@_-"/>
    <numFmt numFmtId="170" formatCode="_-* #,##0.0_-;\-* #,##0.0_-;_-* &quot;-&quot;??_-;_-@_-"/>
    <numFmt numFmtId="171" formatCode="0.000%"/>
  </numFmts>
  <fonts count="34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9"/>
      <color indexed="81"/>
      <name val="Tahoma"/>
      <family val="2"/>
    </font>
    <font>
      <u/>
      <sz val="11"/>
      <color theme="10"/>
      <name val="Aptos Narrow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u/>
      <sz val="9"/>
      <color indexed="12"/>
      <name val="Arial"/>
      <family val="2"/>
    </font>
    <font>
      <sz val="10"/>
      <name val="Geneva"/>
    </font>
    <font>
      <sz val="9"/>
      <color indexed="8"/>
      <name val="Arial"/>
      <family val="2"/>
    </font>
    <font>
      <i/>
      <sz val="8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11"/>
      <color rgb="FFFFFF00"/>
      <name val="Aptos Narrow"/>
      <family val="2"/>
      <scheme val="minor"/>
    </font>
    <font>
      <sz val="1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5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EE9D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/>
    <xf numFmtId="0" fontId="27" fillId="0" borderId="0"/>
  </cellStyleXfs>
  <cellXfs count="239">
    <xf numFmtId="0" fontId="0" fillId="0" borderId="0" xfId="0"/>
    <xf numFmtId="164" fontId="0" fillId="0" borderId="0" xfId="1" applyNumberFormat="1" applyFont="1"/>
    <xf numFmtId="0" fontId="16" fillId="0" borderId="0" xfId="0" applyFont="1"/>
    <xf numFmtId="17" fontId="16" fillId="0" borderId="0" xfId="0" applyNumberFormat="1" applyFont="1"/>
    <xf numFmtId="9" fontId="0" fillId="0" borderId="0" xfId="0" applyNumberFormat="1"/>
    <xf numFmtId="0" fontId="17" fillId="34" borderId="0" xfId="0" applyFont="1" applyFill="1"/>
    <xf numFmtId="0" fontId="16" fillId="33" borderId="0" xfId="0" applyFont="1" applyFill="1"/>
    <xf numFmtId="0" fontId="13" fillId="34" borderId="0" xfId="0" applyFont="1" applyFill="1"/>
    <xf numFmtId="0" fontId="0" fillId="33" borderId="0" xfId="0" applyFill="1"/>
    <xf numFmtId="0" fontId="0" fillId="0" borderId="10" xfId="0" applyBorder="1"/>
    <xf numFmtId="0" fontId="17" fillId="34" borderId="10" xfId="0" applyFont="1" applyFill="1" applyBorder="1"/>
    <xf numFmtId="9" fontId="0" fillId="0" borderId="0" xfId="43" applyFont="1"/>
    <xf numFmtId="164" fontId="0" fillId="0" borderId="0" xfId="1" applyNumberFormat="1" applyFont="1" applyBorder="1"/>
    <xf numFmtId="0" fontId="0" fillId="37" borderId="12" xfId="0" applyFill="1" applyBorder="1"/>
    <xf numFmtId="0" fontId="0" fillId="37" borderId="0" xfId="0" applyFill="1"/>
    <xf numFmtId="165" fontId="0" fillId="37" borderId="0" xfId="43" applyNumberFormat="1" applyFont="1" applyFill="1" applyBorder="1"/>
    <xf numFmtId="0" fontId="0" fillId="37" borderId="10" xfId="0" applyFill="1" applyBorder="1"/>
    <xf numFmtId="164" fontId="0" fillId="0" borderId="10" xfId="1" applyNumberFormat="1" applyFont="1" applyBorder="1"/>
    <xf numFmtId="43" fontId="0" fillId="0" borderId="0" xfId="1" applyFont="1"/>
    <xf numFmtId="165" fontId="0" fillId="0" borderId="0" xfId="43" applyNumberFormat="1" applyFont="1"/>
    <xf numFmtId="0" fontId="20" fillId="0" borderId="0" xfId="0" applyFont="1"/>
    <xf numFmtId="0" fontId="20" fillId="0" borderId="0" xfId="0" applyFont="1" applyAlignment="1">
      <alignment wrapText="1"/>
    </xf>
    <xf numFmtId="2" fontId="20" fillId="38" borderId="0" xfId="0" applyNumberFormat="1" applyFont="1" applyFill="1" applyAlignment="1">
      <alignment horizontal="right"/>
    </xf>
    <xf numFmtId="2" fontId="20" fillId="0" borderId="0" xfId="0" applyNumberFormat="1" applyFont="1" applyAlignment="1">
      <alignment horizontal="right"/>
    </xf>
    <xf numFmtId="0" fontId="21" fillId="0" borderId="0" xfId="0" applyFont="1" applyAlignment="1">
      <alignment horizontal="right"/>
    </xf>
    <xf numFmtId="0" fontId="22" fillId="0" borderId="0" xfId="0" applyFont="1"/>
    <xf numFmtId="0" fontId="20" fillId="38" borderId="0" xfId="0" applyFont="1" applyFill="1" applyAlignment="1">
      <alignment horizontal="right"/>
    </xf>
    <xf numFmtId="0" fontId="20" fillId="0" borderId="0" xfId="0" applyFont="1" applyAlignment="1">
      <alignment horizontal="right"/>
    </xf>
    <xf numFmtId="0" fontId="0" fillId="0" borderId="0" xfId="0" pivotButton="1"/>
    <xf numFmtId="0" fontId="0" fillId="0" borderId="0" xfId="0" applyAlignment="1">
      <alignment horizontal="left"/>
    </xf>
    <xf numFmtId="43" fontId="0" fillId="0" borderId="0" xfId="0" applyNumberFormat="1"/>
    <xf numFmtId="164" fontId="0" fillId="0" borderId="0" xfId="0" applyNumberFormat="1"/>
    <xf numFmtId="0" fontId="23" fillId="0" borderId="0" xfId="45" applyFont="1" applyAlignment="1">
      <alignment horizontal="left" wrapText="1"/>
    </xf>
    <xf numFmtId="0" fontId="24" fillId="0" borderId="0" xfId="0" applyFont="1" applyAlignment="1">
      <alignment horizontal="left" wrapText="1"/>
    </xf>
    <xf numFmtId="0" fontId="25" fillId="0" borderId="0" xfId="0" applyFont="1" applyAlignment="1">
      <alignment horizontal="left" wrapText="1"/>
    </xf>
    <xf numFmtId="0" fontId="24" fillId="0" borderId="0" xfId="0" applyFont="1"/>
    <xf numFmtId="0" fontId="26" fillId="0" borderId="0" xfId="0" applyFont="1" applyAlignment="1">
      <alignment horizontal="left" wrapText="1"/>
    </xf>
    <xf numFmtId="168" fontId="25" fillId="0" borderId="0" xfId="0" applyNumberFormat="1" applyFont="1" applyAlignment="1">
      <alignment horizontal="left"/>
    </xf>
    <xf numFmtId="168" fontId="25" fillId="0" borderId="0" xfId="0" applyNumberFormat="1" applyFont="1" applyAlignment="1">
      <alignment horizontal="right"/>
    </xf>
    <xf numFmtId="167" fontId="28" fillId="0" borderId="0" xfId="46" applyNumberFormat="1" applyFont="1" applyAlignment="1" applyProtection="1">
      <alignment horizontal="right"/>
      <protection hidden="1"/>
    </xf>
    <xf numFmtId="0" fontId="16" fillId="39" borderId="0" xfId="0" applyFont="1" applyFill="1"/>
    <xf numFmtId="165" fontId="0" fillId="37" borderId="10" xfId="43" applyNumberFormat="1" applyFont="1" applyFill="1" applyBorder="1"/>
    <xf numFmtId="1" fontId="0" fillId="0" borderId="10" xfId="0" applyNumberFormat="1" applyBorder="1"/>
    <xf numFmtId="164" fontId="0" fillId="33" borderId="10" xfId="0" applyNumberFormat="1" applyFill="1" applyBorder="1"/>
    <xf numFmtId="0" fontId="0" fillId="41" borderId="0" xfId="0" applyFill="1"/>
    <xf numFmtId="17" fontId="0" fillId="0" borderId="0" xfId="0" applyNumberFormat="1" applyAlignment="1">
      <alignment horizontal="center"/>
    </xf>
    <xf numFmtId="164" fontId="0" fillId="0" borderId="10" xfId="0" applyNumberFormat="1" applyBorder="1"/>
    <xf numFmtId="9" fontId="0" fillId="0" borderId="10" xfId="43" applyFont="1" applyBorder="1"/>
    <xf numFmtId="0" fontId="0" fillId="42" borderId="0" xfId="0" applyFill="1"/>
    <xf numFmtId="9" fontId="0" fillId="37" borderId="0" xfId="43" applyFont="1" applyFill="1"/>
    <xf numFmtId="164" fontId="0" fillId="37" borderId="0" xfId="1" applyNumberFormat="1" applyFont="1" applyFill="1" applyBorder="1"/>
    <xf numFmtId="0" fontId="16" fillId="39" borderId="10" xfId="0" applyFont="1" applyFill="1" applyBorder="1"/>
    <xf numFmtId="9" fontId="0" fillId="37" borderId="10" xfId="43" applyFont="1" applyFill="1" applyBorder="1"/>
    <xf numFmtId="164" fontId="0" fillId="37" borderId="10" xfId="1" applyNumberFormat="1" applyFont="1" applyFill="1" applyBorder="1"/>
    <xf numFmtId="169" fontId="0" fillId="0" borderId="0" xfId="0" applyNumberFormat="1"/>
    <xf numFmtId="0" fontId="16" fillId="42" borderId="0" xfId="0" applyFont="1" applyFill="1"/>
    <xf numFmtId="0" fontId="0" fillId="42" borderId="10" xfId="0" applyFill="1" applyBorder="1"/>
    <xf numFmtId="164" fontId="0" fillId="42" borderId="0" xfId="1" applyNumberFormat="1" applyFont="1" applyFill="1"/>
    <xf numFmtId="164" fontId="0" fillId="42" borderId="10" xfId="1" applyNumberFormat="1" applyFont="1" applyFill="1" applyBorder="1"/>
    <xf numFmtId="164" fontId="16" fillId="42" borderId="0" xfId="1" applyNumberFormat="1" applyFont="1" applyFill="1"/>
    <xf numFmtId="164" fontId="16" fillId="42" borderId="10" xfId="1" applyNumberFormat="1" applyFont="1" applyFill="1" applyBorder="1"/>
    <xf numFmtId="0" fontId="16" fillId="0" borderId="10" xfId="0" applyFont="1" applyBorder="1"/>
    <xf numFmtId="0" fontId="16" fillId="42" borderId="10" xfId="0" applyFont="1" applyFill="1" applyBorder="1"/>
    <xf numFmtId="0" fontId="16" fillId="40" borderId="0" xfId="0" applyFont="1" applyFill="1"/>
    <xf numFmtId="0" fontId="16" fillId="40" borderId="10" xfId="0" applyFont="1" applyFill="1" applyBorder="1"/>
    <xf numFmtId="0" fontId="19" fillId="0" borderId="0" xfId="44"/>
    <xf numFmtId="9" fontId="0" fillId="0" borderId="0" xfId="43" applyFont="1" applyBorder="1"/>
    <xf numFmtId="164" fontId="0" fillId="0" borderId="0" xfId="43" applyNumberFormat="1" applyFont="1" applyBorder="1"/>
    <xf numFmtId="43" fontId="0" fillId="0" borderId="10" xfId="1" applyFont="1" applyBorder="1"/>
    <xf numFmtId="165" fontId="0" fillId="0" borderId="10" xfId="43" applyNumberFormat="1" applyFont="1" applyBorder="1"/>
    <xf numFmtId="0" fontId="13" fillId="45" borderId="0" xfId="0" applyFont="1" applyFill="1"/>
    <xf numFmtId="1" fontId="0" fillId="47" borderId="10" xfId="1" applyNumberFormat="1" applyFont="1" applyFill="1" applyBorder="1"/>
    <xf numFmtId="0" fontId="0" fillId="47" borderId="0" xfId="0" applyFill="1"/>
    <xf numFmtId="164" fontId="0" fillId="47" borderId="0" xfId="1" applyNumberFormat="1" applyFont="1" applyFill="1"/>
    <xf numFmtId="1" fontId="0" fillId="47" borderId="10" xfId="0" applyNumberFormat="1" applyFill="1" applyBorder="1"/>
    <xf numFmtId="164" fontId="0" fillId="47" borderId="10" xfId="1" applyNumberFormat="1" applyFont="1" applyFill="1" applyBorder="1"/>
    <xf numFmtId="1" fontId="0" fillId="47" borderId="0" xfId="1" applyNumberFormat="1" applyFont="1" applyFill="1" applyBorder="1"/>
    <xf numFmtId="9" fontId="0" fillId="37" borderId="0" xfId="43" applyFont="1" applyFill="1" applyBorder="1"/>
    <xf numFmtId="164" fontId="0" fillId="47" borderId="0" xfId="1" applyNumberFormat="1" applyFont="1" applyFill="1" applyBorder="1"/>
    <xf numFmtId="165" fontId="0" fillId="0" borderId="0" xfId="43" applyNumberFormat="1" applyFont="1" applyBorder="1"/>
    <xf numFmtId="0" fontId="17" fillId="45" borderId="10" xfId="0" applyFont="1" applyFill="1" applyBorder="1"/>
    <xf numFmtId="1" fontId="0" fillId="44" borderId="10" xfId="0" applyNumberFormat="1" applyFill="1" applyBorder="1"/>
    <xf numFmtId="1" fontId="0" fillId="44" borderId="0" xfId="0" applyNumberFormat="1" applyFill="1"/>
    <xf numFmtId="1" fontId="0" fillId="44" borderId="0" xfId="1" applyNumberFormat="1" applyFont="1" applyFill="1" applyBorder="1"/>
    <xf numFmtId="164" fontId="0" fillId="44" borderId="10" xfId="1" applyNumberFormat="1" applyFont="1" applyFill="1" applyBorder="1"/>
    <xf numFmtId="164" fontId="0" fillId="44" borderId="0" xfId="1" applyNumberFormat="1" applyFont="1" applyFill="1" applyBorder="1"/>
    <xf numFmtId="0" fontId="16" fillId="33" borderId="10" xfId="0" applyFont="1" applyFill="1" applyBorder="1"/>
    <xf numFmtId="0" fontId="16" fillId="48" borderId="0" xfId="0" applyFont="1" applyFill="1"/>
    <xf numFmtId="17" fontId="16" fillId="48" borderId="0" xfId="0" applyNumberFormat="1" applyFont="1" applyFill="1"/>
    <xf numFmtId="17" fontId="16" fillId="48" borderId="10" xfId="0" applyNumberFormat="1" applyFont="1" applyFill="1" applyBorder="1"/>
    <xf numFmtId="9" fontId="0" fillId="0" borderId="0" xfId="43" applyFont="1" applyFill="1"/>
    <xf numFmtId="9" fontId="0" fillId="0" borderId="10" xfId="43" applyFont="1" applyFill="1" applyBorder="1"/>
    <xf numFmtId="164" fontId="0" fillId="0" borderId="0" xfId="1" applyNumberFormat="1" applyFont="1" applyFill="1"/>
    <xf numFmtId="164" fontId="0" fillId="0" borderId="10" xfId="1" applyNumberFormat="1" applyFont="1" applyFill="1" applyBorder="1"/>
    <xf numFmtId="0" fontId="16" fillId="47" borderId="0" xfId="0" applyFont="1" applyFill="1" applyAlignment="1">
      <alignment vertical="top" wrapText="1"/>
    </xf>
    <xf numFmtId="0" fontId="16" fillId="47" borderId="0" xfId="0" applyFont="1" applyFill="1"/>
    <xf numFmtId="0" fontId="16" fillId="47" borderId="10" xfId="0" applyFont="1" applyFill="1" applyBorder="1"/>
    <xf numFmtId="0" fontId="16" fillId="47" borderId="0" xfId="0" applyFont="1" applyFill="1" applyAlignment="1">
      <alignment wrapText="1"/>
    </xf>
    <xf numFmtId="0" fontId="16" fillId="41" borderId="0" xfId="0" applyFont="1" applyFill="1"/>
    <xf numFmtId="9" fontId="16" fillId="33" borderId="0" xfId="43" applyFont="1" applyFill="1" applyBorder="1"/>
    <xf numFmtId="0" fontId="16" fillId="49" borderId="0" xfId="0" applyFont="1" applyFill="1"/>
    <xf numFmtId="0" fontId="13" fillId="46" borderId="10" xfId="0" applyFont="1" applyFill="1" applyBorder="1"/>
    <xf numFmtId="0" fontId="13" fillId="46" borderId="0" xfId="0" applyFont="1" applyFill="1"/>
    <xf numFmtId="170" fontId="0" fillId="47" borderId="0" xfId="1" applyNumberFormat="1" applyFont="1" applyFill="1" applyBorder="1"/>
    <xf numFmtId="10" fontId="0" fillId="0" borderId="0" xfId="0" applyNumberFormat="1"/>
    <xf numFmtId="10" fontId="0" fillId="33" borderId="0" xfId="0" applyNumberFormat="1" applyFill="1"/>
    <xf numFmtId="0" fontId="16" fillId="50" borderId="10" xfId="0" applyFont="1" applyFill="1" applyBorder="1"/>
    <xf numFmtId="17" fontId="16" fillId="35" borderId="0" xfId="0" applyNumberFormat="1" applyFont="1" applyFill="1"/>
    <xf numFmtId="17" fontId="16" fillId="36" borderId="0" xfId="0" applyNumberFormat="1" applyFont="1" applyFill="1"/>
    <xf numFmtId="165" fontId="0" fillId="33" borderId="0" xfId="43" applyNumberFormat="1" applyFont="1" applyFill="1" applyBorder="1"/>
    <xf numFmtId="0" fontId="16" fillId="51" borderId="0" xfId="0" applyFont="1" applyFill="1"/>
    <xf numFmtId="164" fontId="0" fillId="0" borderId="0" xfId="1" applyNumberFormat="1" applyFont="1" applyFill="1" applyBorder="1"/>
    <xf numFmtId="9" fontId="0" fillId="44" borderId="0" xfId="43" applyFont="1" applyFill="1" applyBorder="1"/>
    <xf numFmtId="170" fontId="0" fillId="0" borderId="0" xfId="1" applyNumberFormat="1" applyFont="1"/>
    <xf numFmtId="10" fontId="0" fillId="0" borderId="0" xfId="43" applyNumberFormat="1" applyFont="1"/>
    <xf numFmtId="43" fontId="0" fillId="0" borderId="10" xfId="0" applyNumberFormat="1" applyBorder="1"/>
    <xf numFmtId="164" fontId="0" fillId="33" borderId="0" xfId="1" applyNumberFormat="1" applyFont="1" applyFill="1" applyBorder="1"/>
    <xf numFmtId="164" fontId="0" fillId="0" borderId="0" xfId="1" applyNumberFormat="1" applyFont="1" applyAlignment="1">
      <alignment wrapText="1"/>
    </xf>
    <xf numFmtId="43" fontId="16" fillId="33" borderId="10" xfId="1" applyFont="1" applyFill="1" applyBorder="1"/>
    <xf numFmtId="170" fontId="0" fillId="0" borderId="10" xfId="1" applyNumberFormat="1" applyFont="1" applyBorder="1"/>
    <xf numFmtId="171" fontId="0" fillId="0" borderId="0" xfId="43" applyNumberFormat="1" applyFont="1"/>
    <xf numFmtId="9" fontId="0" fillId="0" borderId="14" xfId="43" applyFont="1" applyBorder="1"/>
    <xf numFmtId="164" fontId="0" fillId="0" borderId="14" xfId="1" applyNumberFormat="1" applyFont="1" applyBorder="1"/>
    <xf numFmtId="9" fontId="0" fillId="33" borderId="14" xfId="0" applyNumberFormat="1" applyFill="1" applyBorder="1"/>
    <xf numFmtId="0" fontId="16" fillId="52" borderId="0" xfId="0" applyFont="1" applyFill="1"/>
    <xf numFmtId="9" fontId="0" fillId="52" borderId="14" xfId="0" applyNumberFormat="1" applyFill="1" applyBorder="1"/>
    <xf numFmtId="0" fontId="16" fillId="0" borderId="14" xfId="0" applyFont="1" applyBorder="1" applyAlignment="1">
      <alignment horizontal="center" vertical="center"/>
    </xf>
    <xf numFmtId="0" fontId="16" fillId="0" borderId="14" xfId="0" applyFont="1" applyBorder="1" applyAlignment="1">
      <alignment wrapText="1"/>
    </xf>
    <xf numFmtId="43" fontId="0" fillId="0" borderId="14" xfId="1" applyFont="1" applyBorder="1"/>
    <xf numFmtId="9" fontId="0" fillId="0" borderId="0" xfId="43" applyFont="1" applyFill="1" applyBorder="1"/>
    <xf numFmtId="0" fontId="0" fillId="45" borderId="0" xfId="0" applyFill="1"/>
    <xf numFmtId="0" fontId="0" fillId="45" borderId="0" xfId="0" applyFill="1" applyAlignment="1">
      <alignment horizontal="center"/>
    </xf>
    <xf numFmtId="0" fontId="0" fillId="45" borderId="10" xfId="0" applyFill="1" applyBorder="1"/>
    <xf numFmtId="166" fontId="29" fillId="0" borderId="0" xfId="1" applyNumberFormat="1" applyFont="1" applyBorder="1" applyAlignment="1">
      <alignment horizontal="center"/>
    </xf>
    <xf numFmtId="9" fontId="0" fillId="52" borderId="0" xfId="0" applyNumberFormat="1" applyFill="1"/>
    <xf numFmtId="0" fontId="16" fillId="0" borderId="14" xfId="0" applyFont="1" applyBorder="1" applyAlignment="1">
      <alignment vertical="top" wrapText="1"/>
    </xf>
    <xf numFmtId="17" fontId="16" fillId="36" borderId="14" xfId="0" applyNumberFormat="1" applyFont="1" applyFill="1" applyBorder="1" applyAlignment="1">
      <alignment vertical="center"/>
    </xf>
    <xf numFmtId="0" fontId="16" fillId="0" borderId="14" xfId="0" applyFont="1" applyBorder="1" applyAlignment="1">
      <alignment horizontal="center" wrapText="1"/>
    </xf>
    <xf numFmtId="17" fontId="16" fillId="0" borderId="14" xfId="0" applyNumberFormat="1" applyFont="1" applyBorder="1" applyAlignment="1">
      <alignment horizontal="center" vertical="center"/>
    </xf>
    <xf numFmtId="170" fontId="0" fillId="0" borderId="0" xfId="1" applyNumberFormat="1" applyFont="1" applyBorder="1"/>
    <xf numFmtId="0" fontId="16" fillId="0" borderId="15" xfId="0" applyFont="1" applyBorder="1" applyAlignment="1">
      <alignment wrapText="1"/>
    </xf>
    <xf numFmtId="9" fontId="0" fillId="52" borderId="15" xfId="0" applyNumberFormat="1" applyFill="1" applyBorder="1"/>
    <xf numFmtId="9" fontId="0" fillId="33" borderId="15" xfId="0" applyNumberFormat="1" applyFill="1" applyBorder="1"/>
    <xf numFmtId="17" fontId="16" fillId="35" borderId="14" xfId="0" applyNumberFormat="1" applyFont="1" applyFill="1" applyBorder="1" applyAlignment="1">
      <alignment vertical="center"/>
    </xf>
    <xf numFmtId="0" fontId="16" fillId="41" borderId="14" xfId="0" applyFont="1" applyFill="1" applyBorder="1" applyAlignment="1">
      <alignment horizontal="center" vertical="center"/>
    </xf>
    <xf numFmtId="17" fontId="16" fillId="41" borderId="14" xfId="0" applyNumberFormat="1" applyFont="1" applyFill="1" applyBorder="1" applyAlignment="1">
      <alignment horizontal="center" vertical="center"/>
    </xf>
    <xf numFmtId="164" fontId="0" fillId="0" borderId="13" xfId="1" applyNumberFormat="1" applyFont="1" applyBorder="1"/>
    <xf numFmtId="164" fontId="0" fillId="0" borderId="12" xfId="1" applyNumberFormat="1" applyFont="1" applyBorder="1"/>
    <xf numFmtId="9" fontId="0" fillId="0" borderId="12" xfId="43" applyFont="1" applyBorder="1"/>
    <xf numFmtId="43" fontId="0" fillId="0" borderId="0" xfId="1" applyFont="1" applyBorder="1"/>
    <xf numFmtId="17" fontId="16" fillId="35" borderId="10" xfId="0" applyNumberFormat="1" applyFont="1" applyFill="1" applyBorder="1"/>
    <xf numFmtId="171" fontId="0" fillId="0" borderId="10" xfId="43" applyNumberFormat="1" applyFont="1" applyBorder="1"/>
    <xf numFmtId="9" fontId="0" fillId="33" borderId="0" xfId="43" applyFont="1" applyFill="1"/>
    <xf numFmtId="17" fontId="13" fillId="34" borderId="0" xfId="0" applyNumberFormat="1" applyFont="1" applyFill="1"/>
    <xf numFmtId="0" fontId="17" fillId="45" borderId="0" xfId="0" applyFont="1" applyFill="1"/>
    <xf numFmtId="0" fontId="17" fillId="0" borderId="0" xfId="0" applyFont="1"/>
    <xf numFmtId="1" fontId="0" fillId="0" borderId="0" xfId="0" applyNumberFormat="1"/>
    <xf numFmtId="0" fontId="31" fillId="45" borderId="0" xfId="0" applyFont="1" applyFill="1"/>
    <xf numFmtId="0" fontId="0" fillId="0" borderId="0" xfId="0" applyAlignment="1">
      <alignment vertical="top"/>
    </xf>
    <xf numFmtId="165" fontId="0" fillId="0" borderId="0" xfId="43" applyNumberFormat="1" applyFont="1" applyFill="1" applyBorder="1"/>
    <xf numFmtId="165" fontId="16" fillId="33" borderId="0" xfId="0" applyNumberFormat="1" applyFont="1" applyFill="1"/>
    <xf numFmtId="0" fontId="13" fillId="0" borderId="0" xfId="0" applyFont="1"/>
    <xf numFmtId="0" fontId="16" fillId="37" borderId="0" xfId="0" applyFont="1" applyFill="1"/>
    <xf numFmtId="17" fontId="0" fillId="0" borderId="10" xfId="0" applyNumberFormat="1" applyBorder="1" applyAlignment="1">
      <alignment horizontal="center"/>
    </xf>
    <xf numFmtId="43" fontId="32" fillId="33" borderId="0" xfId="0" applyNumberFormat="1" applyFont="1" applyFill="1"/>
    <xf numFmtId="166" fontId="29" fillId="0" borderId="10" xfId="1" applyNumberFormat="1" applyFont="1" applyBorder="1" applyAlignment="1">
      <alignment horizontal="center"/>
    </xf>
    <xf numFmtId="0" fontId="31" fillId="45" borderId="10" xfId="0" applyFont="1" applyFill="1" applyBorder="1"/>
    <xf numFmtId="0" fontId="33" fillId="0" borderId="10" xfId="0" applyFont="1" applyBorder="1" applyAlignment="1">
      <alignment horizontal="center"/>
    </xf>
    <xf numFmtId="0" fontId="33" fillId="0" borderId="0" xfId="0" applyFont="1" applyAlignment="1">
      <alignment horizontal="center"/>
    </xf>
    <xf numFmtId="164" fontId="16" fillId="0" borderId="10" xfId="0" applyNumberFormat="1" applyFont="1" applyBorder="1"/>
    <xf numFmtId="164" fontId="16" fillId="0" borderId="0" xfId="0" applyNumberFormat="1" applyFont="1"/>
    <xf numFmtId="0" fontId="16" fillId="0" borderId="16" xfId="0" applyFont="1" applyBorder="1"/>
    <xf numFmtId="0" fontId="0" fillId="0" borderId="15" xfId="0" applyBorder="1"/>
    <xf numFmtId="1" fontId="0" fillId="0" borderId="15" xfId="0" applyNumberFormat="1" applyBorder="1"/>
    <xf numFmtId="1" fontId="0" fillId="0" borderId="16" xfId="0" applyNumberFormat="1" applyBorder="1"/>
    <xf numFmtId="164" fontId="0" fillId="0" borderId="15" xfId="0" applyNumberFormat="1" applyBorder="1"/>
    <xf numFmtId="164" fontId="0" fillId="0" borderId="16" xfId="1" applyNumberFormat="1" applyFont="1" applyFill="1" applyBorder="1"/>
    <xf numFmtId="164" fontId="16" fillId="47" borderId="0" xfId="1" applyNumberFormat="1" applyFont="1" applyFill="1" applyBorder="1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 wrapText="1"/>
    </xf>
    <xf numFmtId="0" fontId="16" fillId="50" borderId="0" xfId="0" applyFont="1" applyFill="1"/>
    <xf numFmtId="1" fontId="0" fillId="37" borderId="10" xfId="0" applyNumberFormat="1" applyFill="1" applyBorder="1"/>
    <xf numFmtId="1" fontId="0" fillId="37" borderId="10" xfId="1" applyNumberFormat="1" applyFont="1" applyFill="1" applyBorder="1"/>
    <xf numFmtId="1" fontId="0" fillId="37" borderId="0" xfId="1" applyNumberFormat="1" applyFont="1" applyFill="1" applyBorder="1"/>
    <xf numFmtId="1" fontId="0" fillId="47" borderId="0" xfId="0" applyNumberFormat="1" applyFill="1"/>
    <xf numFmtId="1" fontId="0" fillId="37" borderId="0" xfId="0" applyNumberFormat="1" applyFill="1"/>
    <xf numFmtId="164" fontId="16" fillId="47" borderId="10" xfId="1" applyNumberFormat="1" applyFont="1" applyFill="1" applyBorder="1"/>
    <xf numFmtId="164" fontId="0" fillId="33" borderId="10" xfId="1" applyNumberFormat="1" applyFont="1" applyFill="1" applyBorder="1"/>
    <xf numFmtId="164" fontId="0" fillId="0" borderId="10" xfId="43" applyNumberFormat="1" applyFont="1" applyBorder="1"/>
    <xf numFmtId="170" fontId="0" fillId="47" borderId="10" xfId="1" applyNumberFormat="1" applyFont="1" applyFill="1" applyBorder="1"/>
    <xf numFmtId="164" fontId="16" fillId="0" borderId="10" xfId="1" applyNumberFormat="1" applyFont="1" applyBorder="1"/>
    <xf numFmtId="164" fontId="16" fillId="0" borderId="0" xfId="1" applyNumberFormat="1" applyFont="1" applyBorder="1"/>
    <xf numFmtId="0" fontId="0" fillId="37" borderId="13" xfId="0" applyFill="1" applyBorder="1"/>
    <xf numFmtId="1" fontId="0" fillId="37" borderId="13" xfId="0" applyNumberFormat="1" applyFill="1" applyBorder="1"/>
    <xf numFmtId="1" fontId="0" fillId="37" borderId="12" xfId="0" applyNumberFormat="1" applyFill="1" applyBorder="1"/>
    <xf numFmtId="1" fontId="0" fillId="37" borderId="12" xfId="1" applyNumberFormat="1" applyFont="1" applyFill="1" applyBorder="1"/>
    <xf numFmtId="1" fontId="0" fillId="37" borderId="13" xfId="1" applyNumberFormat="1" applyFont="1" applyFill="1" applyBorder="1"/>
    <xf numFmtId="9" fontId="0" fillId="37" borderId="12" xfId="43" applyFont="1" applyFill="1" applyBorder="1"/>
    <xf numFmtId="164" fontId="16" fillId="44" borderId="10" xfId="1" applyNumberFormat="1" applyFont="1" applyFill="1" applyBorder="1"/>
    <xf numFmtId="164" fontId="16" fillId="44" borderId="0" xfId="1" applyNumberFormat="1" applyFont="1" applyFill="1" applyBorder="1"/>
    <xf numFmtId="164" fontId="0" fillId="44" borderId="15" xfId="1" applyNumberFormat="1" applyFont="1" applyFill="1" applyBorder="1"/>
    <xf numFmtId="164" fontId="0" fillId="44" borderId="16" xfId="1" applyNumberFormat="1" applyFont="1" applyFill="1" applyBorder="1"/>
    <xf numFmtId="0" fontId="16" fillId="37" borderId="10" xfId="0" applyFont="1" applyFill="1" applyBorder="1"/>
    <xf numFmtId="164" fontId="16" fillId="37" borderId="10" xfId="1" applyNumberFormat="1" applyFont="1" applyFill="1" applyBorder="1"/>
    <xf numFmtId="164" fontId="16" fillId="37" borderId="0" xfId="1" applyNumberFormat="1" applyFont="1" applyFill="1" applyBorder="1"/>
    <xf numFmtId="164" fontId="16" fillId="37" borderId="0" xfId="1" applyNumberFormat="1" applyFont="1" applyFill="1"/>
    <xf numFmtId="9" fontId="0" fillId="44" borderId="10" xfId="43" applyFont="1" applyFill="1" applyBorder="1"/>
    <xf numFmtId="0" fontId="16" fillId="53" borderId="16" xfId="0" applyFont="1" applyFill="1" applyBorder="1"/>
    <xf numFmtId="164" fontId="0" fillId="47" borderId="15" xfId="1" applyNumberFormat="1" applyFont="1" applyFill="1" applyBorder="1"/>
    <xf numFmtId="164" fontId="0" fillId="47" borderId="16" xfId="1" applyNumberFormat="1" applyFont="1" applyFill="1" applyBorder="1"/>
    <xf numFmtId="0" fontId="0" fillId="0" borderId="12" xfId="0" applyBorder="1"/>
    <xf numFmtId="0" fontId="0" fillId="0" borderId="13" xfId="0" applyBorder="1"/>
    <xf numFmtId="164" fontId="0" fillId="44" borderId="13" xfId="1" applyNumberFormat="1" applyFont="1" applyFill="1" applyBorder="1"/>
    <xf numFmtId="9" fontId="0" fillId="44" borderId="12" xfId="43" applyFont="1" applyFill="1" applyBorder="1"/>
    <xf numFmtId="9" fontId="0" fillId="47" borderId="13" xfId="43" applyFont="1" applyFill="1" applyBorder="1"/>
    <xf numFmtId="9" fontId="0" fillId="47" borderId="12" xfId="43" applyFont="1" applyFill="1" applyBorder="1"/>
    <xf numFmtId="0" fontId="16" fillId="0" borderId="15" xfId="0" applyFont="1" applyBorder="1"/>
    <xf numFmtId="164" fontId="16" fillId="44" borderId="15" xfId="1" applyNumberFormat="1" applyFont="1" applyFill="1" applyBorder="1"/>
    <xf numFmtId="164" fontId="16" fillId="44" borderId="16" xfId="1" applyNumberFormat="1" applyFont="1" applyFill="1" applyBorder="1"/>
    <xf numFmtId="164" fontId="0" fillId="37" borderId="13" xfId="1" applyNumberFormat="1" applyFont="1" applyFill="1" applyBorder="1"/>
    <xf numFmtId="9" fontId="0" fillId="37" borderId="13" xfId="43" applyFont="1" applyFill="1" applyBorder="1"/>
    <xf numFmtId="0" fontId="16" fillId="0" borderId="12" xfId="0" applyFont="1" applyBorder="1"/>
    <xf numFmtId="0" fontId="16" fillId="0" borderId="13" xfId="0" applyFont="1" applyBorder="1"/>
    <xf numFmtId="164" fontId="16" fillId="44" borderId="13" xfId="1" applyNumberFormat="1" applyFont="1" applyFill="1" applyBorder="1"/>
    <xf numFmtId="164" fontId="16" fillId="44" borderId="12" xfId="1" applyNumberFormat="1" applyFont="1" applyFill="1" applyBorder="1"/>
    <xf numFmtId="164" fontId="16" fillId="47" borderId="13" xfId="1" applyNumberFormat="1" applyFont="1" applyFill="1" applyBorder="1"/>
    <xf numFmtId="164" fontId="16" fillId="47" borderId="12" xfId="1" applyNumberFormat="1" applyFont="1" applyFill="1" applyBorder="1"/>
    <xf numFmtId="43" fontId="16" fillId="0" borderId="10" xfId="1" applyFont="1" applyFill="1" applyBorder="1"/>
    <xf numFmtId="43" fontId="0" fillId="0" borderId="10" xfId="1" applyFont="1" applyFill="1" applyBorder="1"/>
    <xf numFmtId="0" fontId="13" fillId="43" borderId="0" xfId="0" applyFont="1" applyFill="1" applyAlignment="1">
      <alignment horizontal="center"/>
    </xf>
    <xf numFmtId="0" fontId="13" fillId="43" borderId="11" xfId="0" applyFont="1" applyFill="1" applyBorder="1" applyAlignment="1">
      <alignment horizontal="center"/>
    </xf>
    <xf numFmtId="0" fontId="13" fillId="46" borderId="1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6" fillId="48" borderId="0" xfId="0" applyFont="1" applyFill="1" applyAlignment="1">
      <alignment horizontal="center"/>
    </xf>
    <xf numFmtId="0" fontId="0" fillId="0" borderId="0" xfId="0" applyAlignment="1">
      <alignment horizontal="left"/>
    </xf>
    <xf numFmtId="0" fontId="13" fillId="43" borderId="10" xfId="0" applyFont="1" applyFill="1" applyBorder="1" applyAlignment="1">
      <alignment horizontal="center"/>
    </xf>
    <xf numFmtId="0" fontId="13" fillId="46" borderId="13" xfId="0" applyFont="1" applyFill="1" applyBorder="1" applyAlignment="1">
      <alignment horizontal="center"/>
    </xf>
    <xf numFmtId="0" fontId="13" fillId="46" borderId="12" xfId="0" applyFont="1" applyFill="1" applyBorder="1" applyAlignment="1">
      <alignment horizontal="center"/>
    </xf>
  </cellXfs>
  <cellStyles count="47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Hyperlink" xfId="44" builtinId="8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45" xr:uid="{540CC793-583F-471C-84EC-335FA42E7E95}"/>
    <cellStyle name="Normal_F11HIST.XLS" xfId="46" xr:uid="{8A73ABCD-F223-46E2-8548-FBF07CEAB2AC}"/>
    <cellStyle name="Note" xfId="16" builtinId="10" customBuiltin="1"/>
    <cellStyle name="Output" xfId="11" builtinId="21" customBuiltin="1"/>
    <cellStyle name="Percent" xfId="43" builtinId="5"/>
    <cellStyle name="Title" xfId="2" builtinId="15" customBuiltin="1"/>
    <cellStyle name="Total" xfId="18" builtinId="25" customBuiltin="1"/>
    <cellStyle name="Warning Text" xfId="15" builtinId="11" customBuiltin="1"/>
  </cellStyles>
  <dxfs count="4">
    <dxf>
      <numFmt numFmtId="164" formatCode="_-* #,##0_-;\-* #,##0_-;_-* &quot;-&quot;??_-;_-@_-"/>
    </dxf>
    <dxf>
      <numFmt numFmtId="35" formatCode="_-* #,##0.00_-;\-* #,##0.00_-;_-* &quot;-&quot;??_-;_-@_-"/>
    </dxf>
    <dxf>
      <numFmt numFmtId="35" formatCode="_-* #,##0.00_-;\-* #,##0.00_-;_-* &quot;-&quot;??_-;_-@_-"/>
    </dxf>
    <dxf>
      <numFmt numFmtId="35" formatCode="_-* #,##0.00_-;\-* #,##0.00_-;_-* &quot;-&quot;??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1.xml"/><Relationship Id="rId18" Type="http://schemas.openxmlformats.org/officeDocument/2006/relationships/sheetMetadata" Target="metadata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2.xml"/><Relationship Id="rId22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FMG Share Value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766447944006997"/>
          <c:y val="0.1902314814814815"/>
          <c:w val="0.86177996500437448"/>
          <c:h val="0.6153546952464275"/>
        </c:manualLayout>
      </c:layout>
      <c:lineChart>
        <c:grouping val="standard"/>
        <c:varyColors val="0"/>
        <c:ser>
          <c:idx val="1"/>
          <c:order val="0"/>
          <c:tx>
            <c:strRef>
              <c:f>Sensitivity_Testing!$C$21</c:f>
              <c:strCache>
                <c:ptCount val="1"/>
                <c:pt idx="0">
                  <c:v>Share Value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Sensitivity_Testing!$B$22:$B$26</c:f>
              <c:numCache>
                <c:formatCode>0%</c:formatCode>
                <c:ptCount val="5"/>
                <c:pt idx="0">
                  <c:v>0.02</c:v>
                </c:pt>
                <c:pt idx="1">
                  <c:v>0.01</c:v>
                </c:pt>
                <c:pt idx="2">
                  <c:v>0</c:v>
                </c:pt>
                <c:pt idx="3">
                  <c:v>-0.01</c:v>
                </c:pt>
                <c:pt idx="4">
                  <c:v>-0.02</c:v>
                </c:pt>
              </c:numCache>
            </c:numRef>
          </c:cat>
          <c:val>
            <c:numRef>
              <c:f>Sensitivity_Testing!$C$22:$C$26</c:f>
              <c:numCache>
                <c:formatCode>_(* #,##0.00_);_(* \(#,##0.00\);_(* "-"??_);_(@_)</c:formatCode>
                <c:ptCount val="5"/>
                <c:pt idx="0">
                  <c:v>17.152300218413544</c:v>
                </c:pt>
                <c:pt idx="1">
                  <c:v>19.195943095337626</c:v>
                </c:pt>
                <c:pt idx="2">
                  <c:v>21.717248921704147</c:v>
                </c:pt>
                <c:pt idx="3">
                  <c:v>24.903294971483099</c:v>
                </c:pt>
                <c:pt idx="4">
                  <c:v>29.052892581052564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9E0-4CF7-A5FE-71872D956B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63791144"/>
        <c:axId val="963785384"/>
      </c:lineChart>
      <c:catAx>
        <c:axId val="9637911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Discount Rate</a:t>
                </a:r>
                <a:r>
                  <a:rPr lang="en-AU" baseline="0"/>
                  <a:t> Change</a:t>
                </a:r>
                <a:endParaRPr lang="en-AU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3785384"/>
        <c:crosses val="autoZero"/>
        <c:auto val="1"/>
        <c:lblAlgn val="ctr"/>
        <c:lblOffset val="100"/>
        <c:noMultiLvlLbl val="0"/>
      </c:catAx>
      <c:valAx>
        <c:axId val="963785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.00_);_(* \(#,##0.0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37911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FCF</a:t>
            </a:r>
            <a:r>
              <a:rPr lang="en-AU" baseline="0"/>
              <a:t> Amounts based on Iron Ore Price and Terminal Growth Rate Changes</a:t>
            </a:r>
            <a:endParaRPr lang="en-A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Iron Ore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Sensitivity_Testing!$B$7:$B$11</c:f>
              <c:numCache>
                <c:formatCode>0%</c:formatCode>
                <c:ptCount val="5"/>
                <c:pt idx="0">
                  <c:v>0.1</c:v>
                </c:pt>
                <c:pt idx="1">
                  <c:v>0.05</c:v>
                </c:pt>
                <c:pt idx="2">
                  <c:v>0</c:v>
                </c:pt>
                <c:pt idx="3">
                  <c:v>-0.05</c:v>
                </c:pt>
                <c:pt idx="4">
                  <c:v>-0.1</c:v>
                </c:pt>
              </c:numCache>
            </c:numRef>
          </c:cat>
          <c:val>
            <c:numRef>
              <c:f>Sensitivity_Testing!$I$7:$I$11</c:f>
              <c:numCache>
                <c:formatCode>_-* #,##0_-;\-* #,##0_-;_-* "-"??_-;_-@_-</c:formatCode>
                <c:ptCount val="5"/>
                <c:pt idx="0">
                  <c:v>147990.588466127</c:v>
                </c:pt>
                <c:pt idx="1">
                  <c:v>139758.81073835533</c:v>
                </c:pt>
                <c:pt idx="2">
                  <c:v>131527.03301058363</c:v>
                </c:pt>
                <c:pt idx="3">
                  <c:v>123295.25528281194</c:v>
                </c:pt>
                <c:pt idx="4">
                  <c:v>115063.47755504018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1D3-4119-9136-5BE3586C6698}"/>
            </c:ext>
          </c:extLst>
        </c:ser>
        <c:ser>
          <c:idx val="1"/>
          <c:order val="1"/>
          <c:tx>
            <c:v>Terminal Growth rate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Sensitivity_Testing!$I$15:$I$19</c:f>
              <c:numCache>
                <c:formatCode>_-* #,##0_-;\-* #,##0_-;_-* "-"??_-;_-@_-</c:formatCode>
                <c:ptCount val="5"/>
                <c:pt idx="0">
                  <c:v>132842.96661647479</c:v>
                </c:pt>
                <c:pt idx="1">
                  <c:v>130972.12805762797</c:v>
                </c:pt>
                <c:pt idx="2">
                  <c:v>131527.03301058363</c:v>
                </c:pt>
                <c:pt idx="3">
                  <c:v>127424.82665120263</c:v>
                </c:pt>
                <c:pt idx="4">
                  <c:v>125741.74666196023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1D3-4119-9136-5BE3586C66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6496704"/>
        <c:axId val="466498144"/>
      </c:lineChart>
      <c:catAx>
        <c:axId val="466496704"/>
        <c:scaling>
          <c:orientation val="minMax"/>
        </c:scaling>
        <c:delete val="0"/>
        <c:axPos val="b"/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6498144"/>
        <c:crosses val="autoZero"/>
        <c:auto val="1"/>
        <c:lblAlgn val="ctr"/>
        <c:lblOffset val="100"/>
        <c:noMultiLvlLbl val="0"/>
      </c:catAx>
      <c:valAx>
        <c:axId val="466498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64967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Share Value</a:t>
            </a:r>
            <a:r>
              <a:rPr lang="en-AU" baseline="0"/>
              <a:t> Change </a:t>
            </a:r>
            <a:endParaRPr lang="en-A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Iron Ore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Sensitivity_Testing!$B$7:$B$11</c:f>
              <c:numCache>
                <c:formatCode>0%</c:formatCode>
                <c:ptCount val="5"/>
                <c:pt idx="0">
                  <c:v>0.1</c:v>
                </c:pt>
                <c:pt idx="1">
                  <c:v>0.05</c:v>
                </c:pt>
                <c:pt idx="2">
                  <c:v>0</c:v>
                </c:pt>
                <c:pt idx="3">
                  <c:v>-0.05</c:v>
                </c:pt>
                <c:pt idx="4">
                  <c:v>-0.1</c:v>
                </c:pt>
              </c:numCache>
            </c:numRef>
          </c:cat>
          <c:val>
            <c:numRef>
              <c:f>Sensitivity_Testing!$K$7:$K$11</c:f>
              <c:numCache>
                <c:formatCode>_(* #,##0.00_);_(* \(#,##0.00\);_(* "-"??_);_(@_)</c:formatCode>
                <c:ptCount val="5"/>
                <c:pt idx="0">
                  <c:v>24.75862833260712</c:v>
                </c:pt>
                <c:pt idx="1">
                  <c:v>23.237938627155636</c:v>
                </c:pt>
                <c:pt idx="2">
                  <c:v>21.717248921704147</c:v>
                </c:pt>
                <c:pt idx="3">
                  <c:v>20.196559216252652</c:v>
                </c:pt>
                <c:pt idx="4">
                  <c:v>18.675869510801153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5BE-481A-B639-FC3A510C3962}"/>
            </c:ext>
          </c:extLst>
        </c:ser>
        <c:ser>
          <c:idx val="1"/>
          <c:order val="1"/>
          <c:tx>
            <c:v>Terminal Growth Rate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Sensitivity_Testing!$B$7:$B$11</c:f>
              <c:numCache>
                <c:formatCode>0%</c:formatCode>
                <c:ptCount val="5"/>
                <c:pt idx="0">
                  <c:v>0.1</c:v>
                </c:pt>
                <c:pt idx="1">
                  <c:v>0.05</c:v>
                </c:pt>
                <c:pt idx="2">
                  <c:v>0</c:v>
                </c:pt>
                <c:pt idx="3">
                  <c:v>-0.05</c:v>
                </c:pt>
                <c:pt idx="4">
                  <c:v>-0.1</c:v>
                </c:pt>
              </c:numCache>
            </c:numRef>
          </c:cat>
          <c:val>
            <c:numRef>
              <c:f>Sensitivity_Testing!$K$15:$K$19</c:f>
              <c:numCache>
                <c:formatCode>_(* #,##0.00_);_(* \(#,##0.00\);_(* "-"??_);_(@_)</c:formatCode>
                <c:ptCount val="5"/>
                <c:pt idx="0">
                  <c:v>22.382903040650643</c:v>
                </c:pt>
                <c:pt idx="1">
                  <c:v>22.043566467815072</c:v>
                </c:pt>
                <c:pt idx="2">
                  <c:v>21.717248921704147</c:v>
                </c:pt>
                <c:pt idx="3">
                  <c:v>21.403215270143647</c:v>
                </c:pt>
                <c:pt idx="4">
                  <c:v>21.100784705087829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5BE-481A-B639-FC3A510C39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63790424"/>
        <c:axId val="963795464"/>
      </c:lineChart>
      <c:catAx>
        <c:axId val="963790424"/>
        <c:scaling>
          <c:orientation val="minMax"/>
        </c:scaling>
        <c:delete val="0"/>
        <c:axPos val="b"/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3795464"/>
        <c:crosses val="autoZero"/>
        <c:auto val="1"/>
        <c:lblAlgn val="ctr"/>
        <c:lblOffset val="100"/>
        <c:noMultiLvlLbl val="0"/>
      </c:catAx>
      <c:valAx>
        <c:axId val="963795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.00_);_(* \(#,##0.0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37904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RIO</a:t>
            </a:r>
            <a:r>
              <a:rPr lang="en-AU" baseline="0"/>
              <a:t> Share Value</a:t>
            </a:r>
            <a:endParaRPr lang="en-AU"/>
          </a:p>
        </c:rich>
      </c:tx>
      <c:layout>
        <c:manualLayout>
          <c:xMode val="edge"/>
          <c:yMode val="edge"/>
          <c:x val="0.43409011373578299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Sensitivty_Testing!$B$40:$B$44</c:f>
              <c:numCache>
                <c:formatCode>0%</c:formatCode>
                <c:ptCount val="5"/>
                <c:pt idx="0">
                  <c:v>0.02</c:v>
                </c:pt>
                <c:pt idx="1">
                  <c:v>0.01</c:v>
                </c:pt>
                <c:pt idx="2">
                  <c:v>0</c:v>
                </c:pt>
                <c:pt idx="3">
                  <c:v>-0.01</c:v>
                </c:pt>
                <c:pt idx="4">
                  <c:v>-0.02</c:v>
                </c:pt>
              </c:numCache>
            </c:numRef>
          </c:cat>
          <c:val>
            <c:numRef>
              <c:f>Sensitivty_Testing!$C$40:$C$44</c:f>
              <c:numCache>
                <c:formatCode>_(* #,##0.00_);_(* \(#,##0.00\);_(* "-"??_);_(@_)</c:formatCode>
                <c:ptCount val="5"/>
                <c:pt idx="0">
                  <c:v>163.65245611536366</c:v>
                </c:pt>
                <c:pt idx="1">
                  <c:v>192.98001500690964</c:v>
                </c:pt>
                <c:pt idx="2">
                  <c:v>234.50754379338662</c:v>
                </c:pt>
                <c:pt idx="3">
                  <c:v>297.62925586125044</c:v>
                </c:pt>
                <c:pt idx="4">
                  <c:v>405.08654901938718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B9C-4401-B9CF-328346A0EB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67655464"/>
        <c:axId val="867655104"/>
      </c:lineChart>
      <c:catAx>
        <c:axId val="8676554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Discount</a:t>
                </a:r>
                <a:r>
                  <a:rPr lang="en-AU" baseline="0"/>
                  <a:t> Rate Change</a:t>
                </a:r>
                <a:endParaRPr lang="en-AU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7655104"/>
        <c:crosses val="autoZero"/>
        <c:auto val="1"/>
        <c:lblAlgn val="ctr"/>
        <c:lblOffset val="100"/>
        <c:noMultiLvlLbl val="0"/>
      </c:catAx>
      <c:valAx>
        <c:axId val="86765510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.00_);_(* \(#,##0.0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76554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FCF Amounts</a:t>
            </a:r>
            <a:r>
              <a:rPr lang="en-AU" baseline="0"/>
              <a:t> based on </a:t>
            </a:r>
            <a:r>
              <a:rPr lang="en-AU"/>
              <a:t>Commodity Prices and Terminal</a:t>
            </a:r>
            <a:r>
              <a:rPr lang="en-AU" baseline="0"/>
              <a:t> Growth Rate Changes </a:t>
            </a:r>
            <a:endParaRPr lang="en-A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Iron Ore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Sensitivty_Testing!$B$8:$B$12</c:f>
              <c:numCache>
                <c:formatCode>0%</c:formatCode>
                <c:ptCount val="5"/>
                <c:pt idx="0">
                  <c:v>0.1</c:v>
                </c:pt>
                <c:pt idx="1">
                  <c:v>0.05</c:v>
                </c:pt>
                <c:pt idx="2">
                  <c:v>0</c:v>
                </c:pt>
                <c:pt idx="3">
                  <c:v>-0.05</c:v>
                </c:pt>
                <c:pt idx="4">
                  <c:v>-0.1</c:v>
                </c:pt>
              </c:numCache>
            </c:numRef>
          </c:cat>
          <c:val>
            <c:numRef>
              <c:f>Sensitivty_Testing!$J$8:$J$12</c:f>
              <c:numCache>
                <c:formatCode>_-* #,##0_-;\-* #,##0_-;_-* "-"??_-;_-@_-</c:formatCode>
                <c:ptCount val="5"/>
                <c:pt idx="0">
                  <c:v>661939.8020956117</c:v>
                </c:pt>
                <c:pt idx="1">
                  <c:v>644291.74538960156</c:v>
                </c:pt>
                <c:pt idx="2">
                  <c:v>626683.62391709106</c:v>
                </c:pt>
                <c:pt idx="3">
                  <c:v>608995.6319775813</c:v>
                </c:pt>
                <c:pt idx="4">
                  <c:v>591347.57527157106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E5A-4B85-ABD3-1864EFEFBC78}"/>
            </c:ext>
          </c:extLst>
        </c:ser>
        <c:ser>
          <c:idx val="1"/>
          <c:order val="1"/>
          <c:tx>
            <c:v>Aluminum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Sensitivty_Testing!$B$8:$B$12</c:f>
              <c:numCache>
                <c:formatCode>0%</c:formatCode>
                <c:ptCount val="5"/>
                <c:pt idx="0">
                  <c:v>0.1</c:v>
                </c:pt>
                <c:pt idx="1">
                  <c:v>0.05</c:v>
                </c:pt>
                <c:pt idx="2">
                  <c:v>0</c:v>
                </c:pt>
                <c:pt idx="3">
                  <c:v>-0.05</c:v>
                </c:pt>
                <c:pt idx="4">
                  <c:v>-0.1</c:v>
                </c:pt>
              </c:numCache>
            </c:numRef>
          </c:cat>
          <c:val>
            <c:numRef>
              <c:f>Sensitivty_Testing!$J$16:$J$20</c:f>
              <c:numCache>
                <c:formatCode>_-* #,##0_-;\-* #,##0_-;_-* "-"??_-;_-@_-</c:formatCode>
                <c:ptCount val="5"/>
                <c:pt idx="0">
                  <c:v>645919.25813843845</c:v>
                </c:pt>
                <c:pt idx="1">
                  <c:v>636281.47341101477</c:v>
                </c:pt>
                <c:pt idx="2">
                  <c:v>626683.62391709106</c:v>
                </c:pt>
                <c:pt idx="3">
                  <c:v>617005.90395616798</c:v>
                </c:pt>
                <c:pt idx="4">
                  <c:v>607368.1192287443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E5A-4B85-ABD3-1864EFEFBC78}"/>
            </c:ext>
          </c:extLst>
        </c:ser>
        <c:ser>
          <c:idx val="2"/>
          <c:order val="2"/>
          <c:tx>
            <c:v>Copper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Sensitivty_Testing!$B$8:$B$12</c:f>
              <c:numCache>
                <c:formatCode>0%</c:formatCode>
                <c:ptCount val="5"/>
                <c:pt idx="0">
                  <c:v>0.1</c:v>
                </c:pt>
                <c:pt idx="1">
                  <c:v>0.05</c:v>
                </c:pt>
                <c:pt idx="2">
                  <c:v>0</c:v>
                </c:pt>
                <c:pt idx="3">
                  <c:v>-0.05</c:v>
                </c:pt>
                <c:pt idx="4">
                  <c:v>-0.1</c:v>
                </c:pt>
              </c:numCache>
            </c:numRef>
          </c:cat>
          <c:val>
            <c:numRef>
              <c:f>Sensitivty_Testing!$J$24:$J$28</c:f>
              <c:numCache>
                <c:formatCode>_-* #,##0_-;\-* #,##0_-;_-* "-"??_-;_-@_-</c:formatCode>
                <c:ptCount val="5"/>
                <c:pt idx="0">
                  <c:v>636069.15033856651</c:v>
                </c:pt>
                <c:pt idx="1">
                  <c:v>631356.41951107921</c:v>
                </c:pt>
                <c:pt idx="2">
                  <c:v>626683.62391709106</c:v>
                </c:pt>
                <c:pt idx="3">
                  <c:v>621930.95785610378</c:v>
                </c:pt>
                <c:pt idx="4">
                  <c:v>617218.22702861601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E5A-4B85-ABD3-1864EFEFBC78}"/>
            </c:ext>
          </c:extLst>
        </c:ser>
        <c:ser>
          <c:idx val="3"/>
          <c:order val="3"/>
          <c:tx>
            <c:v>Terminal Growth Rate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Sensitivty_Testing!$B$8:$B$12</c:f>
              <c:numCache>
                <c:formatCode>0%</c:formatCode>
                <c:ptCount val="5"/>
                <c:pt idx="0">
                  <c:v>0.1</c:v>
                </c:pt>
                <c:pt idx="1">
                  <c:v>0.05</c:v>
                </c:pt>
                <c:pt idx="2">
                  <c:v>0</c:v>
                </c:pt>
                <c:pt idx="3">
                  <c:v>-0.05</c:v>
                </c:pt>
                <c:pt idx="4">
                  <c:v>-0.1</c:v>
                </c:pt>
              </c:numCache>
            </c:numRef>
          </c:cat>
          <c:val>
            <c:numRef>
              <c:f>Sensitivty_Testing!$J$32:$J$36</c:f>
              <c:numCache>
                <c:formatCode>_-* #,##0_-;\-* #,##0_-;_-* "-"??_-;_-@_-</c:formatCode>
                <c:ptCount val="5"/>
                <c:pt idx="0">
                  <c:v>664790.23949851363</c:v>
                </c:pt>
                <c:pt idx="1">
                  <c:v>645039.36960118834</c:v>
                </c:pt>
                <c:pt idx="2">
                  <c:v>626683.62391709106</c:v>
                </c:pt>
                <c:pt idx="3">
                  <c:v>609468.34540770913</c:v>
                </c:pt>
                <c:pt idx="4">
                  <c:v>593395.80564744829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E5A-4B85-ABD3-1864EFEFBC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78280072"/>
        <c:axId val="978278632"/>
      </c:lineChart>
      <c:catAx>
        <c:axId val="978280072"/>
        <c:scaling>
          <c:orientation val="minMax"/>
        </c:scaling>
        <c:delete val="0"/>
        <c:axPos val="b"/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8278632"/>
        <c:crosses val="autoZero"/>
        <c:auto val="1"/>
        <c:lblAlgn val="ctr"/>
        <c:lblOffset val="100"/>
        <c:noMultiLvlLbl val="0"/>
      </c:catAx>
      <c:valAx>
        <c:axId val="978278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82800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FCF Amounts</a:t>
            </a:r>
            <a:r>
              <a:rPr lang="en-AU" baseline="0"/>
              <a:t> based on </a:t>
            </a:r>
            <a:r>
              <a:rPr lang="en-AU"/>
              <a:t>Commodity Prices and Terminal</a:t>
            </a:r>
            <a:r>
              <a:rPr lang="en-AU" baseline="0"/>
              <a:t> Growth Rate Changes </a:t>
            </a:r>
            <a:endParaRPr lang="en-A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Iron Ore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Sensitivty_Testing!$B$8:$B$12</c:f>
              <c:numCache>
                <c:formatCode>0%</c:formatCode>
                <c:ptCount val="5"/>
                <c:pt idx="0">
                  <c:v>0.1</c:v>
                </c:pt>
                <c:pt idx="1">
                  <c:v>0.05</c:v>
                </c:pt>
                <c:pt idx="2">
                  <c:v>0</c:v>
                </c:pt>
                <c:pt idx="3">
                  <c:v>-0.05</c:v>
                </c:pt>
                <c:pt idx="4">
                  <c:v>-0.1</c:v>
                </c:pt>
              </c:numCache>
            </c:numRef>
          </c:cat>
          <c:val>
            <c:numRef>
              <c:f>Sensitivty_Testing!$L$8:$L$12</c:f>
              <c:numCache>
                <c:formatCode>_(* #,##0.00_);_(* \(#,##0.00\);_(* "-"??_);_(@_)</c:formatCode>
                <c:ptCount val="5"/>
                <c:pt idx="0">
                  <c:v>248.47995110545452</c:v>
                </c:pt>
                <c:pt idx="1">
                  <c:v>241.48192148823577</c:v>
                </c:pt>
                <c:pt idx="2">
                  <c:v>234.50754379338662</c:v>
                </c:pt>
                <c:pt idx="3">
                  <c:v>227.48586225379827</c:v>
                </c:pt>
                <c:pt idx="4">
                  <c:v>220.48783263657947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164-4064-A853-E602567DEC24}"/>
            </c:ext>
          </c:extLst>
        </c:ser>
        <c:ser>
          <c:idx val="1"/>
          <c:order val="1"/>
          <c:tx>
            <c:v>Aluminium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Sensitivty_Testing!$B$8:$B$12</c:f>
              <c:numCache>
                <c:formatCode>0%</c:formatCode>
                <c:ptCount val="5"/>
                <c:pt idx="0">
                  <c:v>0.1</c:v>
                </c:pt>
                <c:pt idx="1">
                  <c:v>0.05</c:v>
                </c:pt>
                <c:pt idx="2">
                  <c:v>0</c:v>
                </c:pt>
                <c:pt idx="3">
                  <c:v>-0.05</c:v>
                </c:pt>
                <c:pt idx="4">
                  <c:v>-0.1</c:v>
                </c:pt>
              </c:numCache>
            </c:numRef>
          </c:cat>
          <c:val>
            <c:numRef>
              <c:f>Sensitivty_Testing!$L$16:$L$20</c:f>
              <c:numCache>
                <c:formatCode>_(* #,##0.00_);_(* \(#,##0.00\);_(* "-"??_);_(@_)</c:formatCode>
                <c:ptCount val="5"/>
                <c:pt idx="0">
                  <c:v>241.96262232476454</c:v>
                </c:pt>
                <c:pt idx="1">
                  <c:v>238.22325709789078</c:v>
                </c:pt>
                <c:pt idx="2">
                  <c:v>234.50754379338662</c:v>
                </c:pt>
                <c:pt idx="3">
                  <c:v>230.74452664414326</c:v>
                </c:pt>
                <c:pt idx="4">
                  <c:v>227.00516141726942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164-4064-A853-E602567DEC24}"/>
            </c:ext>
          </c:extLst>
        </c:ser>
        <c:ser>
          <c:idx val="2"/>
          <c:order val="2"/>
          <c:tx>
            <c:v>Copper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Sensitivty_Testing!$B$8:$B$12</c:f>
              <c:numCache>
                <c:formatCode>0%</c:formatCode>
                <c:ptCount val="5"/>
                <c:pt idx="0">
                  <c:v>0.1</c:v>
                </c:pt>
                <c:pt idx="1">
                  <c:v>0.05</c:v>
                </c:pt>
                <c:pt idx="2">
                  <c:v>0</c:v>
                </c:pt>
                <c:pt idx="3">
                  <c:v>-0.05</c:v>
                </c:pt>
                <c:pt idx="4">
                  <c:v>-0.1</c:v>
                </c:pt>
              </c:numCache>
            </c:numRef>
          </c:cat>
          <c:val>
            <c:numRef>
              <c:f>Sensitivty_Testing!$L$24:$L$28</c:f>
              <c:numCache>
                <c:formatCode>_(* #,##0.00_);_(* \(#,##0.00\);_(* "-"??_);_(@_)</c:formatCode>
                <c:ptCount val="5"/>
                <c:pt idx="0">
                  <c:v>238.11752296034433</c:v>
                </c:pt>
                <c:pt idx="1">
                  <c:v>236.30070741568076</c:v>
                </c:pt>
                <c:pt idx="2">
                  <c:v>234.50754379338662</c:v>
                </c:pt>
                <c:pt idx="3">
                  <c:v>232.66707632635325</c:v>
                </c:pt>
                <c:pt idx="4">
                  <c:v>230.85026078168954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164-4064-A853-E602567DEC24}"/>
            </c:ext>
          </c:extLst>
        </c:ser>
        <c:ser>
          <c:idx val="3"/>
          <c:order val="3"/>
          <c:tx>
            <c:v>Terminal Growth Rate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Sensitivty_Testing!$B$8:$B$12</c:f>
              <c:numCache>
                <c:formatCode>0%</c:formatCode>
                <c:ptCount val="5"/>
                <c:pt idx="0">
                  <c:v>0.1</c:v>
                </c:pt>
                <c:pt idx="1">
                  <c:v>0.05</c:v>
                </c:pt>
                <c:pt idx="2">
                  <c:v>0</c:v>
                </c:pt>
                <c:pt idx="3">
                  <c:v>-0.05</c:v>
                </c:pt>
                <c:pt idx="4">
                  <c:v>-0.1</c:v>
                </c:pt>
              </c:numCache>
            </c:numRef>
          </c:cat>
          <c:val>
            <c:numRef>
              <c:f>Sensitivty_Testing!$L$32:$L$36</c:f>
              <c:numCache>
                <c:formatCode>_(* #,##0.00_);_(* \(#,##0.00\);_(* "-"??_);_(@_)</c:formatCode>
                <c:ptCount val="5"/>
                <c:pt idx="0">
                  <c:v>248.55047221854534</c:v>
                </c:pt>
                <c:pt idx="1">
                  <c:v>241.26731837084219</c:v>
                </c:pt>
                <c:pt idx="2">
                  <c:v>234.50754379338662</c:v>
                </c:pt>
                <c:pt idx="3">
                  <c:v>228.15046614771231</c:v>
                </c:pt>
                <c:pt idx="4">
                  <c:v>222.22370036950429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164-4064-A853-E602567DEC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78280072"/>
        <c:axId val="978278632"/>
      </c:lineChart>
      <c:catAx>
        <c:axId val="978280072"/>
        <c:scaling>
          <c:orientation val="minMax"/>
        </c:scaling>
        <c:delete val="0"/>
        <c:axPos val="b"/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8278632"/>
        <c:crosses val="autoZero"/>
        <c:auto val="1"/>
        <c:lblAlgn val="ctr"/>
        <c:lblOffset val="100"/>
        <c:noMultiLvlLbl val="0"/>
      </c:catAx>
      <c:valAx>
        <c:axId val="978278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.00_);_(* \(#,##0.0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82800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361950</xdr:colOff>
      <xdr:row>19</xdr:row>
      <xdr:rowOff>80962</xdr:rowOff>
    </xdr:from>
    <xdr:to>
      <xdr:col>7</xdr:col>
      <xdr:colOff>1114425</xdr:colOff>
      <xdr:row>34</xdr:row>
      <xdr:rowOff>19050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0E6D94C-D637-6E52-FFF4-C11CE4372BD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238125</xdr:colOff>
      <xdr:row>3</xdr:row>
      <xdr:rowOff>157162</xdr:rowOff>
    </xdr:from>
    <xdr:to>
      <xdr:col>18</xdr:col>
      <xdr:colOff>133350</xdr:colOff>
      <xdr:row>18</xdr:row>
      <xdr:rowOff>42862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B61F517-FA6A-15D4-57C8-E94A8A2888B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295275</xdr:colOff>
      <xdr:row>18</xdr:row>
      <xdr:rowOff>176212</xdr:rowOff>
    </xdr:from>
    <xdr:to>
      <xdr:col>18</xdr:col>
      <xdr:colOff>200025</xdr:colOff>
      <xdr:row>30</xdr:row>
      <xdr:rowOff>180975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3B6E1F1-C1FB-D22D-0676-B5C5C4F41DE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204787</xdr:colOff>
      <xdr:row>38</xdr:row>
      <xdr:rowOff>42862</xdr:rowOff>
    </xdr:from>
    <xdr:to>
      <xdr:col>7</xdr:col>
      <xdr:colOff>1033462</xdr:colOff>
      <xdr:row>51</xdr:row>
      <xdr:rowOff>119062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741ECC1-0374-35AF-7A5C-4518E704813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333374</xdr:colOff>
      <xdr:row>3</xdr:row>
      <xdr:rowOff>9525</xdr:rowOff>
    </xdr:from>
    <xdr:to>
      <xdr:col>22</xdr:col>
      <xdr:colOff>438150</xdr:colOff>
      <xdr:row>21</xdr:row>
      <xdr:rowOff>28575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D9D20D6-DD33-2BD7-0EA8-32D98AD2FC8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352425</xdr:colOff>
      <xdr:row>21</xdr:row>
      <xdr:rowOff>123825</xdr:rowOff>
    </xdr:from>
    <xdr:to>
      <xdr:col>22</xdr:col>
      <xdr:colOff>457201</xdr:colOff>
      <xdr:row>38</xdr:row>
      <xdr:rowOff>333375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71EFDFF-94F3-4EE8-B9C8-559F6E7B52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anja Sunjka" refreshedDate="45521.522558912038" createdVersion="8" refreshedVersion="8" minRefreshableVersion="3" recordCount="103" xr:uid="{E784674D-1600-44B0-836F-BD62FABB671C}">
  <cacheSource type="worksheet">
    <worksheetSource ref="A2:E105" sheet="Iron_Prices_Historical"/>
  </cacheSource>
  <cacheFields count="5">
    <cacheField name="Year/Month" numFmtId="0">
      <sharedItems/>
    </cacheField>
    <cacheField name="($/dmtu)" numFmtId="2">
      <sharedItems containsSemiMixedTypes="0" containsString="0" containsNumber="1" minValue="41.88" maxValue="214.43"/>
    </cacheField>
    <cacheField name="Month" numFmtId="0">
      <sharedItems/>
    </cacheField>
    <cacheField name="Year" numFmtId="0">
      <sharedItems/>
    </cacheField>
    <cacheField name="FYXX" numFmtId="0">
      <sharedItems count="76">
        <s v="FY16"/>
        <s v="FY17"/>
        <s v="FY18"/>
        <s v="FY19"/>
        <s v="FY20"/>
        <s v="FY21"/>
        <s v="FY22"/>
        <s v="FY23"/>
        <s v="FY24"/>
        <s v="FY25"/>
        <s v="FY60" u="1"/>
        <s v="FY61" u="1"/>
        <s v="FY62" u="1"/>
        <s v="FY63" u="1"/>
        <s v="FY64" u="1"/>
        <s v="FY65" u="1"/>
        <s v="FY66" u="1"/>
        <s v="FY67" u="1"/>
        <s v="FY68" u="1"/>
        <s v="FY69" u="1"/>
        <s v="FY70" u="1"/>
        <s v="FY71" u="1"/>
        <s v="FY72" u="1"/>
        <s v="FY73" u="1"/>
        <s v="FY74" u="1"/>
        <s v="FY75" u="1"/>
        <s v="FY76" u="1"/>
        <s v="FY77" u="1"/>
        <s v="FY78" u="1"/>
        <s v="FY79" u="1"/>
        <s v="FY80" u="1"/>
        <s v="FY81" u="1"/>
        <s v="FY82" u="1"/>
        <s v="FY83" u="1"/>
        <s v="FY84" u="1"/>
        <s v="FY85" u="1"/>
        <s v="FY86" u="1"/>
        <s v="FY87" u="1"/>
        <s v="FY88" u="1"/>
        <s v="FY89" u="1"/>
        <s v="FY90" u="1"/>
        <s v="FY91" u="1"/>
        <s v="FY92" u="1"/>
        <s v="FY93" u="1"/>
        <s v="FY94" u="1"/>
        <s v="FY95" u="1"/>
        <s v="FY96" u="1"/>
        <s v="FY97" u="1"/>
        <s v="FY98" u="1"/>
        <s v="FY99" u="1"/>
        <s v="FY100" u="1"/>
        <s v="FY00" u="1"/>
        <s v="FY1" u="1"/>
        <s v="FY01" u="1"/>
        <s v="FY2" u="1"/>
        <s v="FY02" u="1"/>
        <s v="FY3" u="1"/>
        <s v="FY03" u="1"/>
        <s v="FY4" u="1"/>
        <s v="FY04" u="1"/>
        <s v="FY5" u="1"/>
        <s v="FY05" u="1"/>
        <s v="FY6" u="1"/>
        <s v="FY06" u="1"/>
        <s v="FY7" u="1"/>
        <s v="FY07" u="1"/>
        <s v="FY8" u="1"/>
        <s v="FY08" u="1"/>
        <s v="FY9" u="1"/>
        <s v="FY09" u="1"/>
        <s v="FY10" u="1"/>
        <s v="FY11" u="1"/>
        <s v="FY12" u="1"/>
        <s v="FY13" u="1"/>
        <s v="FY14" u="1"/>
        <s v="FY15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anja Sunjka" refreshedDate="45525.520156365739" createdVersion="8" refreshedVersion="8" minRefreshableVersion="3" recordCount="175" xr:uid="{DE8901B3-132B-4468-B3C7-0A3E0EA8B8E3}">
  <cacheSource type="worksheet">
    <worksheetSource ref="A12:F187" sheet="Exchange_Rate"/>
  </cacheSource>
  <cacheFields count="6">
    <cacheField name="Series ID" numFmtId="168">
      <sharedItems containsSemiMixedTypes="0" containsNonDate="0" containsDate="1" containsString="0" minDate="2010-01-29T00:00:00" maxDate="2024-08-01T00:00:00"/>
    </cacheField>
    <cacheField name="FXRUSD" numFmtId="167">
      <sharedItems containsSemiMixedTypes="0" containsString="0" containsNumber="1" minValue="0.61750000000000005" maxValue="1.0953999999999999"/>
    </cacheField>
    <cacheField name="MONTH" numFmtId="0">
      <sharedItems containsSemiMixedTypes="0" containsString="0" containsNumber="1" containsInteger="1" minValue="1" maxValue="12"/>
    </cacheField>
    <cacheField name="YEAR" numFmtId="0">
      <sharedItems containsSemiMixedTypes="0" containsString="0" containsNumber="1" containsInteger="1" minValue="2010" maxValue="2024"/>
    </cacheField>
    <cacheField name="FYXX" numFmtId="0">
      <sharedItems count="16">
        <s v="FY10"/>
        <s v="FY11"/>
        <s v="FY12"/>
        <s v="FY13"/>
        <s v="FY14"/>
        <s v="FY15"/>
        <s v="FY16"/>
        <s v="FY17"/>
        <s v="FY18"/>
        <s v="FY19"/>
        <s v="FY20"/>
        <s v="FY21"/>
        <s v="FY22"/>
        <s v="FY23"/>
        <s v="FY24"/>
        <s v="FY25"/>
      </sharedItems>
    </cacheField>
    <cacheField name="CYXX" numFmtId="0">
      <sharedItems count="15">
        <s v="CY10"/>
        <s v="CY11"/>
        <s v="CY12"/>
        <s v="CY13"/>
        <s v="CY14"/>
        <s v="CY15"/>
        <s v="CY16"/>
        <s v="CY17"/>
        <s v="CY18"/>
        <s v="CY19"/>
        <s v="CY20"/>
        <s v="CY21"/>
        <s v="CY22"/>
        <s v="CY23"/>
        <s v="CY24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3">
  <r>
    <s v="2016M01"/>
    <n v="41.88"/>
    <s v="01"/>
    <s v="2016"/>
    <x v="0"/>
  </r>
  <r>
    <s v="2016M02"/>
    <n v="46.83"/>
    <s v="02"/>
    <s v="2016"/>
    <x v="0"/>
  </r>
  <r>
    <s v="2016M03"/>
    <n v="56.2"/>
    <s v="03"/>
    <s v="2016"/>
    <x v="0"/>
  </r>
  <r>
    <s v="2016M04"/>
    <n v="60.92"/>
    <s v="04"/>
    <s v="2016"/>
    <x v="0"/>
  </r>
  <r>
    <s v="2016M05"/>
    <n v="55.13"/>
    <s v="05"/>
    <s v="2016"/>
    <x v="0"/>
  </r>
  <r>
    <s v="2016M06"/>
    <n v="51.98"/>
    <s v="06"/>
    <s v="2016"/>
    <x v="0"/>
  </r>
  <r>
    <s v="2016M07"/>
    <n v="57.26"/>
    <s v="07"/>
    <s v="2016"/>
    <x v="1"/>
  </r>
  <r>
    <s v="2016M08"/>
    <n v="60.89"/>
    <s v="08"/>
    <s v="2016"/>
    <x v="1"/>
  </r>
  <r>
    <s v="2016M09"/>
    <n v="57.79"/>
    <s v="09"/>
    <s v="2016"/>
    <x v="1"/>
  </r>
  <r>
    <s v="2016M10"/>
    <n v="59.09"/>
    <s v="10"/>
    <s v="2016"/>
    <x v="1"/>
  </r>
  <r>
    <s v="2016M11"/>
    <n v="73.099999999999994"/>
    <s v="11"/>
    <s v="2016"/>
    <x v="1"/>
  </r>
  <r>
    <s v="2016M12"/>
    <n v="80.02"/>
    <s v="12"/>
    <s v="2016"/>
    <x v="1"/>
  </r>
  <r>
    <s v="2017M01"/>
    <n v="80.41"/>
    <s v="01"/>
    <s v="2017"/>
    <x v="1"/>
  </r>
  <r>
    <s v="2017M02"/>
    <n v="89.44"/>
    <s v="02"/>
    <s v="2017"/>
    <x v="1"/>
  </r>
  <r>
    <s v="2017M03"/>
    <n v="87.65"/>
    <s v="03"/>
    <s v="2017"/>
    <x v="1"/>
  </r>
  <r>
    <s v="2017M04"/>
    <n v="70.22"/>
    <s v="04"/>
    <s v="2017"/>
    <x v="1"/>
  </r>
  <r>
    <s v="2017M05"/>
    <n v="62.43"/>
    <s v="05"/>
    <s v="2017"/>
    <x v="1"/>
  </r>
  <r>
    <s v="2017M06"/>
    <n v="57.48"/>
    <s v="06"/>
    <s v="2017"/>
    <x v="1"/>
  </r>
  <r>
    <s v="2017M07"/>
    <n v="67.739999999999995"/>
    <s v="07"/>
    <s v="2017"/>
    <x v="2"/>
  </r>
  <r>
    <s v="2017M08"/>
    <n v="76.069999999999993"/>
    <s v="08"/>
    <s v="2017"/>
    <x v="2"/>
  </r>
  <r>
    <s v="2017M09"/>
    <n v="71.53"/>
    <s v="09"/>
    <s v="2017"/>
    <x v="2"/>
  </r>
  <r>
    <s v="2017M10"/>
    <n v="61.66"/>
    <s v="10"/>
    <s v="2017"/>
    <x v="2"/>
  </r>
  <r>
    <s v="2017M11"/>
    <n v="64.239999999999995"/>
    <s v="11"/>
    <s v="2017"/>
    <x v="2"/>
  </r>
  <r>
    <s v="2017M12"/>
    <n v="72.25"/>
    <s v="12"/>
    <s v="2017"/>
    <x v="2"/>
  </r>
  <r>
    <s v="2018M01"/>
    <n v="76.34"/>
    <s v="01"/>
    <s v="2018"/>
    <x v="2"/>
  </r>
  <r>
    <s v="2018M02"/>
    <n v="77.459999999999994"/>
    <s v="02"/>
    <s v="2018"/>
    <x v="2"/>
  </r>
  <r>
    <s v="2018M03"/>
    <n v="70.349999999999994"/>
    <s v="03"/>
    <s v="2018"/>
    <x v="2"/>
  </r>
  <r>
    <s v="2018M04"/>
    <n v="65.75"/>
    <s v="04"/>
    <s v="2018"/>
    <x v="2"/>
  </r>
  <r>
    <s v="2018M05"/>
    <n v="66.099999999999994"/>
    <s v="05"/>
    <s v="2018"/>
    <x v="2"/>
  </r>
  <r>
    <s v="2018M06"/>
    <n v="65.040000000000006"/>
    <s v="06"/>
    <s v="2018"/>
    <x v="2"/>
  </r>
  <r>
    <s v="2018M07"/>
    <n v="64.56"/>
    <s v="07"/>
    <s v="2018"/>
    <x v="3"/>
  </r>
  <r>
    <s v="2018M08"/>
    <n v="67.150000000000006"/>
    <s v="08"/>
    <s v="2018"/>
    <x v="3"/>
  </r>
  <r>
    <s v="2018M09"/>
    <n v="68.44"/>
    <s v="09"/>
    <s v="2018"/>
    <x v="3"/>
  </r>
  <r>
    <s v="2018M10"/>
    <n v="73.41"/>
    <s v="10"/>
    <s v="2018"/>
    <x v="3"/>
  </r>
  <r>
    <s v="2018M11"/>
    <n v="73.260000000000005"/>
    <s v="11"/>
    <s v="2018"/>
    <x v="3"/>
  </r>
  <r>
    <s v="2018M12"/>
    <n v="69.16"/>
    <s v="12"/>
    <s v="2018"/>
    <x v="3"/>
  </r>
  <r>
    <s v="2019M01"/>
    <n v="76.16"/>
    <s v="01"/>
    <s v="2019"/>
    <x v="3"/>
  </r>
  <r>
    <s v="2019M02"/>
    <n v="88.22"/>
    <s v="02"/>
    <s v="2019"/>
    <x v="3"/>
  </r>
  <r>
    <s v="2019M03"/>
    <n v="86.47"/>
    <s v="03"/>
    <s v="2019"/>
    <x v="3"/>
  </r>
  <r>
    <s v="2019M04"/>
    <n v="93.7"/>
    <s v="04"/>
    <s v="2019"/>
    <x v="3"/>
  </r>
  <r>
    <s v="2019M05"/>
    <n v="100.15"/>
    <s v="05"/>
    <s v="2019"/>
    <x v="3"/>
  </r>
  <r>
    <s v="2019M06"/>
    <n v="108.94"/>
    <s v="06"/>
    <s v="2019"/>
    <x v="3"/>
  </r>
  <r>
    <s v="2019M07"/>
    <n v="120.24"/>
    <s v="07"/>
    <s v="2019"/>
    <x v="4"/>
  </r>
  <r>
    <s v="2019M08"/>
    <n v="93.07"/>
    <s v="08"/>
    <s v="2019"/>
    <x v="4"/>
  </r>
  <r>
    <s v="2019M09"/>
    <n v="93.08"/>
    <s v="09"/>
    <s v="2019"/>
    <x v="4"/>
  </r>
  <r>
    <s v="2019M10"/>
    <n v="88.53"/>
    <s v="10"/>
    <s v="2019"/>
    <x v="4"/>
  </r>
  <r>
    <s v="2019M11"/>
    <n v="84.98"/>
    <s v="11"/>
    <s v="2019"/>
    <x v="4"/>
  </r>
  <r>
    <s v="2019M12"/>
    <n v="92.65"/>
    <s v="12"/>
    <s v="2019"/>
    <x v="4"/>
  </r>
  <r>
    <s v="2020M01"/>
    <n v="95.76"/>
    <s v="01"/>
    <s v="2020"/>
    <x v="4"/>
  </r>
  <r>
    <s v="2020M02"/>
    <n v="87.68"/>
    <s v="02"/>
    <s v="2020"/>
    <x v="4"/>
  </r>
  <r>
    <s v="2020M03"/>
    <n v="88.99"/>
    <s v="03"/>
    <s v="2020"/>
    <x v="4"/>
  </r>
  <r>
    <s v="2020M04"/>
    <n v="84.73"/>
    <s v="04"/>
    <s v="2020"/>
    <x v="4"/>
  </r>
  <r>
    <s v="2020M05"/>
    <n v="93.65"/>
    <s v="05"/>
    <s v="2020"/>
    <x v="4"/>
  </r>
  <r>
    <s v="2020M06"/>
    <n v="103.3"/>
    <s v="06"/>
    <s v="2020"/>
    <x v="4"/>
  </r>
  <r>
    <s v="2020M07"/>
    <n v="108.52"/>
    <s v="07"/>
    <s v="2020"/>
    <x v="5"/>
  </r>
  <r>
    <s v="2020M08"/>
    <n v="121.07"/>
    <s v="08"/>
    <s v="2020"/>
    <x v="5"/>
  </r>
  <r>
    <s v="2020M09"/>
    <n v="123.75"/>
    <s v="09"/>
    <s v="2020"/>
    <x v="5"/>
  </r>
  <r>
    <s v="2020M10"/>
    <n v="119.78"/>
    <s v="10"/>
    <s v="2020"/>
    <x v="5"/>
  </r>
  <r>
    <s v="2020M11"/>
    <n v="124.36"/>
    <s v="11"/>
    <s v="2020"/>
    <x v="5"/>
  </r>
  <r>
    <s v="2020M12"/>
    <n v="155.43"/>
    <s v="12"/>
    <s v="2020"/>
    <x v="5"/>
  </r>
  <r>
    <s v="2021M01"/>
    <n v="169.63"/>
    <s v="01"/>
    <s v="2021"/>
    <x v="5"/>
  </r>
  <r>
    <s v="2021M02"/>
    <n v="163.80000000000001"/>
    <s v="02"/>
    <s v="2021"/>
    <x v="5"/>
  </r>
  <r>
    <s v="2021M03"/>
    <n v="168.18"/>
    <s v="03"/>
    <s v="2021"/>
    <x v="5"/>
  </r>
  <r>
    <s v="2021M04"/>
    <n v="179.83"/>
    <s v="04"/>
    <s v="2021"/>
    <x v="5"/>
  </r>
  <r>
    <s v="2021M05"/>
    <n v="207.72"/>
    <s v="05"/>
    <s v="2021"/>
    <x v="5"/>
  </r>
  <r>
    <s v="2021M06"/>
    <n v="214.43"/>
    <s v="06"/>
    <s v="2021"/>
    <x v="5"/>
  </r>
  <r>
    <s v="2021M07"/>
    <n v="214.14"/>
    <s v="07"/>
    <s v="2021"/>
    <x v="6"/>
  </r>
  <r>
    <s v="2021M08"/>
    <n v="162.16"/>
    <s v="08"/>
    <s v="2021"/>
    <x v="6"/>
  </r>
  <r>
    <s v="2021M09"/>
    <n v="124.52"/>
    <s v="09"/>
    <s v="2021"/>
    <x v="6"/>
  </r>
  <r>
    <s v="2021M10"/>
    <n v="122.91"/>
    <s v="10"/>
    <s v="2021"/>
    <x v="6"/>
  </r>
  <r>
    <s v="2021M11"/>
    <n v="96.24"/>
    <s v="11"/>
    <s v="2021"/>
    <x v="6"/>
  </r>
  <r>
    <s v="2021M12"/>
    <n v="116.96"/>
    <s v="12"/>
    <s v="2021"/>
    <x v="6"/>
  </r>
  <r>
    <s v="2022M01"/>
    <n v="132.53"/>
    <s v="01"/>
    <s v="2022"/>
    <x v="6"/>
  </r>
  <r>
    <s v="2022M02"/>
    <n v="142.84"/>
    <s v="02"/>
    <s v="2022"/>
    <x v="6"/>
  </r>
  <r>
    <s v="2022M03"/>
    <n v="152.07"/>
    <s v="03"/>
    <s v="2022"/>
    <x v="6"/>
  </r>
  <r>
    <s v="2022M04"/>
    <n v="151.25"/>
    <s v="04"/>
    <s v="2022"/>
    <x v="6"/>
  </r>
  <r>
    <s v="2022M05"/>
    <n v="131.21"/>
    <s v="05"/>
    <s v="2022"/>
    <x v="6"/>
  </r>
  <r>
    <s v="2022M06"/>
    <n v="130.74"/>
    <s v="06"/>
    <s v="2022"/>
    <x v="6"/>
  </r>
  <r>
    <s v="2022M07"/>
    <n v="108.57"/>
    <s v="07"/>
    <s v="2022"/>
    <x v="7"/>
  </r>
  <r>
    <s v="2022M08"/>
    <n v="108.85"/>
    <s v="08"/>
    <s v="2022"/>
    <x v="7"/>
  </r>
  <r>
    <s v="2022M09"/>
    <n v="99.81"/>
    <s v="09"/>
    <s v="2022"/>
    <x v="7"/>
  </r>
  <r>
    <s v="2022M10"/>
    <n v="92.56"/>
    <s v="10"/>
    <s v="2022"/>
    <x v="7"/>
  </r>
  <r>
    <s v="2022M11"/>
    <n v="93.34"/>
    <s v="11"/>
    <s v="2022"/>
    <x v="7"/>
  </r>
  <r>
    <s v="2022M12"/>
    <n v="111.84"/>
    <s v="12"/>
    <s v="2022"/>
    <x v="7"/>
  </r>
  <r>
    <s v="2023M01"/>
    <n v="122.23"/>
    <s v="01"/>
    <s v="2023"/>
    <x v="7"/>
  </r>
  <r>
    <s v="2023M02"/>
    <n v="127.6"/>
    <s v="02"/>
    <s v="2023"/>
    <x v="7"/>
  </r>
  <r>
    <s v="2023M03"/>
    <n v="128.37"/>
    <s v="03"/>
    <s v="2023"/>
    <x v="7"/>
  </r>
  <r>
    <s v="2023M04"/>
    <n v="117.39"/>
    <s v="04"/>
    <s v="2023"/>
    <x v="7"/>
  </r>
  <r>
    <s v="2023M05"/>
    <n v="105.15"/>
    <s v="05"/>
    <s v="2023"/>
    <x v="7"/>
  </r>
  <r>
    <s v="2023M06"/>
    <n v="113.45"/>
    <s v="06"/>
    <s v="2023"/>
    <x v="7"/>
  </r>
  <r>
    <s v="2023M07"/>
    <n v="114.43"/>
    <s v="07"/>
    <s v="2023"/>
    <x v="8"/>
  </r>
  <r>
    <s v="2023M08"/>
    <n v="110.2"/>
    <s v="08"/>
    <s v="2023"/>
    <x v="8"/>
  </r>
  <r>
    <s v="2023M09"/>
    <n v="120.98"/>
    <s v="09"/>
    <s v="2023"/>
    <x v="8"/>
  </r>
  <r>
    <s v="2023M10"/>
    <n v="118.97"/>
    <s v="10"/>
    <s v="2023"/>
    <x v="8"/>
  </r>
  <r>
    <s v="2023M11"/>
    <n v="131.07"/>
    <s v="11"/>
    <s v="2023"/>
    <x v="8"/>
  </r>
  <r>
    <s v="2023M12"/>
    <n v="137.05000000000001"/>
    <s v="12"/>
    <s v="2023"/>
    <x v="8"/>
  </r>
  <r>
    <s v="2024M01"/>
    <n v="135.82"/>
    <s v="01"/>
    <s v="2024"/>
    <x v="8"/>
  </r>
  <r>
    <s v="2024M02"/>
    <n v="124.39"/>
    <s v="02"/>
    <s v="2024"/>
    <x v="8"/>
  </r>
  <r>
    <s v="2024M03"/>
    <n v="109.79"/>
    <s v="03"/>
    <s v="2024"/>
    <x v="8"/>
  </r>
  <r>
    <s v="2024M04"/>
    <n v="112.75"/>
    <s v="04"/>
    <s v="2024"/>
    <x v="8"/>
  </r>
  <r>
    <s v="2024M05"/>
    <n v="118.88"/>
    <s v="05"/>
    <s v="2024"/>
    <x v="8"/>
  </r>
  <r>
    <s v="2024M06"/>
    <n v="107.45"/>
    <s v="06"/>
    <s v="2024"/>
    <x v="8"/>
  </r>
  <r>
    <s v="2024M07"/>
    <n v="106.85"/>
    <s v="07"/>
    <s v="2024"/>
    <x v="9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75">
  <r>
    <d v="2010-01-29T00:00:00"/>
    <n v="0.89090000000000003"/>
    <n v="1"/>
    <n v="2010"/>
    <x v="0"/>
    <x v="0"/>
  </r>
  <r>
    <d v="2010-02-26T00:00:00"/>
    <n v="0.88990000000000002"/>
    <n v="2"/>
    <n v="2010"/>
    <x v="0"/>
    <x v="0"/>
  </r>
  <r>
    <d v="2010-03-31T00:00:00"/>
    <n v="0.91590000000000005"/>
    <n v="3"/>
    <n v="2010"/>
    <x v="0"/>
    <x v="0"/>
  </r>
  <r>
    <d v="2010-04-30T00:00:00"/>
    <n v="0.93"/>
    <n v="4"/>
    <n v="2010"/>
    <x v="0"/>
    <x v="0"/>
  </r>
  <r>
    <d v="2010-05-31T00:00:00"/>
    <n v="0.84899999999999998"/>
    <n v="5"/>
    <n v="2010"/>
    <x v="0"/>
    <x v="0"/>
  </r>
  <r>
    <d v="2010-06-30T00:00:00"/>
    <n v="0.85229999999999995"/>
    <n v="6"/>
    <n v="2010"/>
    <x v="0"/>
    <x v="0"/>
  </r>
  <r>
    <d v="2010-07-30T00:00:00"/>
    <n v="0.89859999999999995"/>
    <n v="7"/>
    <n v="2010"/>
    <x v="1"/>
    <x v="0"/>
  </r>
  <r>
    <d v="2010-08-31T00:00:00"/>
    <n v="0.89180000000000004"/>
    <n v="8"/>
    <n v="2010"/>
    <x v="1"/>
    <x v="0"/>
  </r>
  <r>
    <d v="2010-09-30T00:00:00"/>
    <n v="0.9667"/>
    <n v="9"/>
    <n v="2010"/>
    <x v="1"/>
    <x v="0"/>
  </r>
  <r>
    <d v="2010-10-29T00:00:00"/>
    <n v="0.97609999999999997"/>
    <n v="10"/>
    <n v="2010"/>
    <x v="1"/>
    <x v="0"/>
  </r>
  <r>
    <d v="2010-11-30T00:00:00"/>
    <n v="0.96179999999999999"/>
    <n v="11"/>
    <n v="2010"/>
    <x v="1"/>
    <x v="0"/>
  </r>
  <r>
    <d v="2010-12-31T00:00:00"/>
    <n v="1.0163"/>
    <n v="12"/>
    <n v="2010"/>
    <x v="1"/>
    <x v="0"/>
  </r>
  <r>
    <d v="2011-01-31T00:00:00"/>
    <n v="0.99239999999999995"/>
    <n v="1"/>
    <n v="2011"/>
    <x v="1"/>
    <x v="1"/>
  </r>
  <r>
    <d v="2011-02-28T00:00:00"/>
    <n v="1.0163"/>
    <n v="2"/>
    <n v="2011"/>
    <x v="1"/>
    <x v="1"/>
  </r>
  <r>
    <d v="2011-03-31T00:00:00"/>
    <n v="1.0334000000000001"/>
    <n v="3"/>
    <n v="2011"/>
    <x v="1"/>
    <x v="1"/>
  </r>
  <r>
    <d v="2011-04-29T00:00:00"/>
    <n v="1.0900000000000001"/>
    <n v="4"/>
    <n v="2011"/>
    <x v="1"/>
    <x v="1"/>
  </r>
  <r>
    <d v="2011-05-31T00:00:00"/>
    <n v="1.0709"/>
    <n v="5"/>
    <n v="2011"/>
    <x v="1"/>
    <x v="1"/>
  </r>
  <r>
    <d v="2011-06-30T00:00:00"/>
    <n v="1.0739000000000001"/>
    <n v="6"/>
    <n v="2011"/>
    <x v="1"/>
    <x v="1"/>
  </r>
  <r>
    <d v="2011-07-29T00:00:00"/>
    <n v="1.0953999999999999"/>
    <n v="7"/>
    <n v="2011"/>
    <x v="2"/>
    <x v="1"/>
  </r>
  <r>
    <d v="2011-08-31T00:00:00"/>
    <n v="1.0690999999999999"/>
    <n v="8"/>
    <n v="2011"/>
    <x v="2"/>
    <x v="1"/>
  </r>
  <r>
    <d v="2011-09-30T00:00:00"/>
    <n v="0.97809999999999997"/>
    <n v="9"/>
    <n v="2011"/>
    <x v="2"/>
    <x v="1"/>
  </r>
  <r>
    <d v="2011-10-31T00:00:00"/>
    <n v="1.0508999999999999"/>
    <n v="10"/>
    <n v="2011"/>
    <x v="2"/>
    <x v="1"/>
  </r>
  <r>
    <d v="2011-11-30T00:00:00"/>
    <n v="1.0021"/>
    <n v="11"/>
    <n v="2011"/>
    <x v="2"/>
    <x v="1"/>
  </r>
  <r>
    <d v="2011-12-30T00:00:00"/>
    <n v="1.0156000000000001"/>
    <n v="12"/>
    <n v="2011"/>
    <x v="2"/>
    <x v="1"/>
  </r>
  <r>
    <d v="2012-01-31T00:00:00"/>
    <n v="1.0637000000000001"/>
    <n v="1"/>
    <n v="2012"/>
    <x v="2"/>
    <x v="2"/>
  </r>
  <r>
    <d v="2012-02-29T00:00:00"/>
    <n v="1.0815999999999999"/>
    <n v="2"/>
    <n v="2012"/>
    <x v="2"/>
    <x v="2"/>
  </r>
  <r>
    <d v="2012-03-30T00:00:00"/>
    <n v="1.0402"/>
    <n v="3"/>
    <n v="2012"/>
    <x v="2"/>
    <x v="2"/>
  </r>
  <r>
    <d v="2012-04-30T00:00:00"/>
    <n v="1.0452999999999999"/>
    <n v="4"/>
    <n v="2012"/>
    <x v="2"/>
    <x v="2"/>
  </r>
  <r>
    <d v="2012-05-31T00:00:00"/>
    <n v="0.97270000000000001"/>
    <n v="5"/>
    <n v="2012"/>
    <x v="2"/>
    <x v="2"/>
  </r>
  <r>
    <d v="2012-06-29T00:00:00"/>
    <n v="1.0190999999999999"/>
    <n v="6"/>
    <n v="2012"/>
    <x v="2"/>
    <x v="2"/>
  </r>
  <r>
    <d v="2012-07-31T00:00:00"/>
    <n v="1.0526"/>
    <n v="7"/>
    <n v="2012"/>
    <x v="3"/>
    <x v="2"/>
  </r>
  <r>
    <d v="2012-08-31T00:00:00"/>
    <n v="1.0301"/>
    <n v="8"/>
    <n v="2012"/>
    <x v="3"/>
    <x v="2"/>
  </r>
  <r>
    <d v="2012-09-28T00:00:00"/>
    <n v="1.0464"/>
    <n v="9"/>
    <n v="2012"/>
    <x v="3"/>
    <x v="2"/>
  </r>
  <r>
    <d v="2012-10-31T00:00:00"/>
    <n v="1.0378000000000001"/>
    <n v="10"/>
    <n v="2012"/>
    <x v="3"/>
    <x v="2"/>
  </r>
  <r>
    <d v="2012-11-30T00:00:00"/>
    <n v="1.0430999999999999"/>
    <n v="11"/>
    <n v="2012"/>
    <x v="3"/>
    <x v="2"/>
  </r>
  <r>
    <d v="2012-12-31T00:00:00"/>
    <n v="1.0384"/>
    <n v="12"/>
    <n v="2012"/>
    <x v="3"/>
    <x v="2"/>
  </r>
  <r>
    <d v="2013-01-31T00:00:00"/>
    <n v="1.0394000000000001"/>
    <n v="1"/>
    <n v="2013"/>
    <x v="3"/>
    <x v="3"/>
  </r>
  <r>
    <d v="2013-02-28T00:00:00"/>
    <n v="1.0275000000000001"/>
    <n v="2"/>
    <n v="2013"/>
    <x v="3"/>
    <x v="3"/>
  </r>
  <r>
    <d v="2013-03-29T00:00:00"/>
    <n v="1.0426"/>
    <n v="3"/>
    <n v="2013"/>
    <x v="3"/>
    <x v="3"/>
  </r>
  <r>
    <d v="2013-04-30T00:00:00"/>
    <n v="1.0367999999999999"/>
    <n v="4"/>
    <n v="2013"/>
    <x v="3"/>
    <x v="3"/>
  </r>
  <r>
    <d v="2013-05-31T00:00:00"/>
    <n v="0.96489999999999998"/>
    <n v="5"/>
    <n v="2013"/>
    <x v="3"/>
    <x v="3"/>
  </r>
  <r>
    <d v="2013-06-28T00:00:00"/>
    <n v="0.92749999999999999"/>
    <n v="6"/>
    <n v="2013"/>
    <x v="3"/>
    <x v="3"/>
  </r>
  <r>
    <d v="2013-07-31T00:00:00"/>
    <n v="0.90369999999999995"/>
    <n v="7"/>
    <n v="2013"/>
    <x v="4"/>
    <x v="3"/>
  </r>
  <r>
    <d v="2013-08-30T00:00:00"/>
    <n v="0.89470000000000005"/>
    <n v="8"/>
    <n v="2013"/>
    <x v="4"/>
    <x v="3"/>
  </r>
  <r>
    <d v="2013-09-30T00:00:00"/>
    <n v="0.93089999999999995"/>
    <n v="9"/>
    <n v="2013"/>
    <x v="4"/>
    <x v="3"/>
  </r>
  <r>
    <d v="2013-10-31T00:00:00"/>
    <n v="0.94899999999999995"/>
    <n v="10"/>
    <n v="2013"/>
    <x v="4"/>
    <x v="3"/>
  </r>
  <r>
    <d v="2013-11-29T00:00:00"/>
    <n v="0.90869999999999995"/>
    <n v="11"/>
    <n v="2013"/>
    <x v="4"/>
    <x v="3"/>
  </r>
  <r>
    <d v="2013-12-31T00:00:00"/>
    <n v="0.89480000000000004"/>
    <n v="12"/>
    <n v="2013"/>
    <x v="4"/>
    <x v="3"/>
  </r>
  <r>
    <d v="2014-01-31T00:00:00"/>
    <n v="0.87629999999999997"/>
    <n v="1"/>
    <n v="2014"/>
    <x v="4"/>
    <x v="4"/>
  </r>
  <r>
    <d v="2014-02-28T00:00:00"/>
    <n v="0.89470000000000005"/>
    <n v="2"/>
    <n v="2014"/>
    <x v="4"/>
    <x v="4"/>
  </r>
  <r>
    <d v="2014-03-31T00:00:00"/>
    <n v="0.92210000000000003"/>
    <n v="3"/>
    <n v="2014"/>
    <x v="4"/>
    <x v="4"/>
  </r>
  <r>
    <d v="2014-04-30T00:00:00"/>
    <n v="0.92869999999999997"/>
    <n v="4"/>
    <n v="2014"/>
    <x v="4"/>
    <x v="4"/>
  </r>
  <r>
    <d v="2014-05-30T00:00:00"/>
    <n v="0.93189999999999995"/>
    <n v="5"/>
    <n v="2014"/>
    <x v="4"/>
    <x v="4"/>
  </r>
  <r>
    <d v="2014-06-30T00:00:00"/>
    <n v="0.94199999999999995"/>
    <n v="6"/>
    <n v="2014"/>
    <x v="4"/>
    <x v="4"/>
  </r>
  <r>
    <d v="2014-07-31T00:00:00"/>
    <n v="0.93240000000000001"/>
    <n v="7"/>
    <n v="2014"/>
    <x v="5"/>
    <x v="4"/>
  </r>
  <r>
    <d v="2014-08-29T00:00:00"/>
    <n v="0.93489999999999995"/>
    <n v="8"/>
    <n v="2014"/>
    <x v="5"/>
    <x v="4"/>
  </r>
  <r>
    <d v="2014-09-30T00:00:00"/>
    <n v="0.87519999999999998"/>
    <n v="9"/>
    <n v="2014"/>
    <x v="5"/>
    <x v="4"/>
  </r>
  <r>
    <d v="2014-10-31T00:00:00"/>
    <n v="0.88049999999999995"/>
    <n v="10"/>
    <n v="2014"/>
    <x v="5"/>
    <x v="4"/>
  </r>
  <r>
    <d v="2014-11-28T00:00:00"/>
    <n v="0.84909999999999997"/>
    <n v="11"/>
    <n v="2014"/>
    <x v="5"/>
    <x v="4"/>
  </r>
  <r>
    <d v="2014-12-31T00:00:00"/>
    <n v="0.82020000000000004"/>
    <n v="12"/>
    <n v="2014"/>
    <x v="5"/>
    <x v="4"/>
  </r>
  <r>
    <d v="2015-01-30T00:00:00"/>
    <n v="0.77810000000000001"/>
    <n v="1"/>
    <n v="2015"/>
    <x v="5"/>
    <x v="5"/>
  </r>
  <r>
    <d v="2015-02-27T00:00:00"/>
    <n v="0.7792"/>
    <n v="2"/>
    <n v="2015"/>
    <x v="5"/>
    <x v="5"/>
  </r>
  <r>
    <d v="2015-03-31T00:00:00"/>
    <n v="0.76339999999999997"/>
    <n v="3"/>
    <n v="2015"/>
    <x v="5"/>
    <x v="5"/>
  </r>
  <r>
    <d v="2015-04-30T00:00:00"/>
    <n v="0.79810000000000003"/>
    <n v="4"/>
    <n v="2015"/>
    <x v="5"/>
    <x v="5"/>
  </r>
  <r>
    <d v="2015-05-29T00:00:00"/>
    <n v="0.76629999999999998"/>
    <n v="5"/>
    <n v="2015"/>
    <x v="5"/>
    <x v="5"/>
  </r>
  <r>
    <d v="2015-06-30T00:00:00"/>
    <n v="0.76800000000000002"/>
    <n v="6"/>
    <n v="2015"/>
    <x v="5"/>
    <x v="5"/>
  </r>
  <r>
    <d v="2015-07-31T00:00:00"/>
    <n v="0.72940000000000005"/>
    <n v="7"/>
    <n v="2015"/>
    <x v="6"/>
    <x v="5"/>
  </r>
  <r>
    <d v="2015-08-31T00:00:00"/>
    <n v="0.71489999999999998"/>
    <n v="8"/>
    <n v="2015"/>
    <x v="6"/>
    <x v="5"/>
  </r>
  <r>
    <d v="2015-09-30T00:00:00"/>
    <n v="0.70099999999999996"/>
    <n v="9"/>
    <n v="2015"/>
    <x v="6"/>
    <x v="5"/>
  </r>
  <r>
    <d v="2015-10-30T00:00:00"/>
    <n v="0.70989999999999998"/>
    <n v="10"/>
    <n v="2015"/>
    <x v="6"/>
    <x v="5"/>
  </r>
  <r>
    <d v="2015-11-30T00:00:00"/>
    <n v="0.71889999999999998"/>
    <n v="11"/>
    <n v="2015"/>
    <x v="6"/>
    <x v="5"/>
  </r>
  <r>
    <d v="2015-12-31T00:00:00"/>
    <n v="0.73060000000000003"/>
    <n v="12"/>
    <n v="2015"/>
    <x v="6"/>
    <x v="5"/>
  </r>
  <r>
    <d v="2016-01-29T00:00:00"/>
    <n v="0.71"/>
    <n v="1"/>
    <n v="2016"/>
    <x v="6"/>
    <x v="6"/>
  </r>
  <r>
    <d v="2016-02-29T00:00:00"/>
    <n v="0.71399999999999997"/>
    <n v="2"/>
    <n v="2016"/>
    <x v="6"/>
    <x v="6"/>
  </r>
  <r>
    <d v="2016-03-31T00:00:00"/>
    <n v="0.76570000000000005"/>
    <n v="3"/>
    <n v="2016"/>
    <x v="6"/>
    <x v="6"/>
  </r>
  <r>
    <d v="2016-04-29T00:00:00"/>
    <n v="0.76549999999999996"/>
    <n v="4"/>
    <n v="2016"/>
    <x v="6"/>
    <x v="6"/>
  </r>
  <r>
    <d v="2016-05-31T00:00:00"/>
    <n v="0.72419999999999995"/>
    <n v="5"/>
    <n v="2016"/>
    <x v="6"/>
    <x v="6"/>
  </r>
  <r>
    <d v="2016-06-30T00:00:00"/>
    <n v="0.74260000000000004"/>
    <n v="6"/>
    <n v="2016"/>
    <x v="6"/>
    <x v="6"/>
  </r>
  <r>
    <d v="2016-07-29T00:00:00"/>
    <n v="0.75219999999999998"/>
    <n v="7"/>
    <n v="2016"/>
    <x v="7"/>
    <x v="6"/>
  </r>
  <r>
    <d v="2016-08-31T00:00:00"/>
    <n v="0.75139999999999996"/>
    <n v="8"/>
    <n v="2016"/>
    <x v="7"/>
    <x v="6"/>
  </r>
  <r>
    <d v="2016-09-30T00:00:00"/>
    <n v="0.76300000000000001"/>
    <n v="9"/>
    <n v="2016"/>
    <x v="7"/>
    <x v="6"/>
  </r>
  <r>
    <d v="2016-10-31T00:00:00"/>
    <n v="0.76129999999999998"/>
    <n v="10"/>
    <n v="2016"/>
    <x v="7"/>
    <x v="6"/>
  </r>
  <r>
    <d v="2016-11-30T00:00:00"/>
    <n v="0.74739999999999995"/>
    <n v="11"/>
    <n v="2016"/>
    <x v="7"/>
    <x v="6"/>
  </r>
  <r>
    <d v="2016-12-30T00:00:00"/>
    <n v="0.72360000000000002"/>
    <n v="12"/>
    <n v="2016"/>
    <x v="7"/>
    <x v="6"/>
  </r>
  <r>
    <d v="2017-01-31T00:00:00"/>
    <n v="0.75670000000000004"/>
    <n v="1"/>
    <n v="2017"/>
    <x v="7"/>
    <x v="7"/>
  </r>
  <r>
    <d v="2017-02-28T00:00:00"/>
    <n v="0.76880000000000004"/>
    <n v="2"/>
    <n v="2017"/>
    <x v="7"/>
    <x v="7"/>
  </r>
  <r>
    <d v="2017-03-31T00:00:00"/>
    <n v="0.76439999999999997"/>
    <n v="3"/>
    <n v="2017"/>
    <x v="7"/>
    <x v="7"/>
  </r>
  <r>
    <d v="2017-04-28T00:00:00"/>
    <n v="0.74750000000000005"/>
    <n v="4"/>
    <n v="2017"/>
    <x v="7"/>
    <x v="7"/>
  </r>
  <r>
    <d v="2017-05-31T00:00:00"/>
    <n v="0.745"/>
    <n v="5"/>
    <n v="2017"/>
    <x v="7"/>
    <x v="7"/>
  </r>
  <r>
    <d v="2017-06-30T00:00:00"/>
    <n v="0.76919999999999999"/>
    <n v="6"/>
    <n v="2017"/>
    <x v="7"/>
    <x v="7"/>
  </r>
  <r>
    <d v="2017-07-31T00:00:00"/>
    <n v="0.79869999999999997"/>
    <n v="7"/>
    <n v="2017"/>
    <x v="8"/>
    <x v="7"/>
  </r>
  <r>
    <d v="2017-08-31T00:00:00"/>
    <n v="0.78979999999999995"/>
    <n v="8"/>
    <n v="2017"/>
    <x v="8"/>
    <x v="7"/>
  </r>
  <r>
    <d v="2017-09-29T00:00:00"/>
    <n v="0.78390000000000004"/>
    <n v="9"/>
    <n v="2017"/>
    <x v="8"/>
    <x v="7"/>
  </r>
  <r>
    <d v="2017-10-31T00:00:00"/>
    <n v="0.76729999999999998"/>
    <n v="10"/>
    <n v="2017"/>
    <x v="8"/>
    <x v="7"/>
  </r>
  <r>
    <d v="2017-11-30T00:00:00"/>
    <n v="0.75849999999999995"/>
    <n v="11"/>
    <n v="2017"/>
    <x v="8"/>
    <x v="7"/>
  </r>
  <r>
    <d v="2017-12-29T00:00:00"/>
    <n v="0.78"/>
    <n v="12"/>
    <n v="2017"/>
    <x v="8"/>
    <x v="7"/>
  </r>
  <r>
    <d v="2018-01-31T00:00:00"/>
    <n v="0.80730000000000002"/>
    <n v="1"/>
    <n v="2018"/>
    <x v="8"/>
    <x v="8"/>
  </r>
  <r>
    <d v="2018-02-28T00:00:00"/>
    <n v="0.7792"/>
    <n v="2"/>
    <n v="2018"/>
    <x v="8"/>
    <x v="8"/>
  </r>
  <r>
    <d v="2018-03-29T00:00:00"/>
    <n v="0.76649999999999996"/>
    <n v="3"/>
    <n v="2018"/>
    <x v="8"/>
    <x v="8"/>
  </r>
  <r>
    <d v="2018-04-30T00:00:00"/>
    <n v="0.75700000000000001"/>
    <n v="4"/>
    <n v="2018"/>
    <x v="8"/>
    <x v="8"/>
  </r>
  <r>
    <d v="2018-05-31T00:00:00"/>
    <n v="0.75639999999999996"/>
    <n v="5"/>
    <n v="2018"/>
    <x v="8"/>
    <x v="8"/>
  </r>
  <r>
    <d v="2018-06-29T00:00:00"/>
    <n v="0.73909999999999998"/>
    <n v="6"/>
    <n v="2018"/>
    <x v="8"/>
    <x v="8"/>
  </r>
  <r>
    <d v="2018-07-31T00:00:00"/>
    <n v="0.74309999999999998"/>
    <n v="7"/>
    <n v="2018"/>
    <x v="9"/>
    <x v="8"/>
  </r>
  <r>
    <d v="2018-08-31T00:00:00"/>
    <n v="0.72599999999999998"/>
    <n v="8"/>
    <n v="2018"/>
    <x v="9"/>
    <x v="8"/>
  </r>
  <r>
    <d v="2018-09-28T00:00:00"/>
    <n v="0.72219999999999995"/>
    <n v="9"/>
    <n v="2018"/>
    <x v="9"/>
    <x v="8"/>
  </r>
  <r>
    <d v="2018-10-31T00:00:00"/>
    <n v="0.70850000000000002"/>
    <n v="10"/>
    <n v="2018"/>
    <x v="9"/>
    <x v="8"/>
  </r>
  <r>
    <d v="2018-11-30T00:00:00"/>
    <n v="0.73160000000000003"/>
    <n v="11"/>
    <n v="2018"/>
    <x v="9"/>
    <x v="8"/>
  </r>
  <r>
    <d v="2018-12-31T00:00:00"/>
    <n v="0.70579999999999998"/>
    <n v="12"/>
    <n v="2018"/>
    <x v="9"/>
    <x v="8"/>
  </r>
  <r>
    <d v="2019-01-31T00:00:00"/>
    <n v="0.7268"/>
    <n v="1"/>
    <n v="2019"/>
    <x v="9"/>
    <x v="9"/>
  </r>
  <r>
    <d v="2019-02-28T00:00:00"/>
    <n v="0.71460000000000001"/>
    <n v="2"/>
    <n v="2019"/>
    <x v="9"/>
    <x v="9"/>
  </r>
  <r>
    <d v="2019-03-29T00:00:00"/>
    <n v="0.7087"/>
    <n v="3"/>
    <n v="2019"/>
    <x v="9"/>
    <x v="9"/>
  </r>
  <r>
    <d v="2019-04-30T00:00:00"/>
    <n v="0.70389999999999997"/>
    <n v="4"/>
    <n v="2019"/>
    <x v="9"/>
    <x v="9"/>
  </r>
  <r>
    <d v="2019-05-31T00:00:00"/>
    <n v="0.69159999999999999"/>
    <n v="5"/>
    <n v="2019"/>
    <x v="9"/>
    <x v="9"/>
  </r>
  <r>
    <d v="2019-06-28T00:00:00"/>
    <n v="0.70130000000000003"/>
    <n v="6"/>
    <n v="2019"/>
    <x v="9"/>
    <x v="9"/>
  </r>
  <r>
    <d v="2019-07-31T00:00:00"/>
    <n v="0.68940000000000001"/>
    <n v="7"/>
    <n v="2019"/>
    <x v="10"/>
    <x v="9"/>
  </r>
  <r>
    <d v="2019-08-30T00:00:00"/>
    <n v="0.67179999999999995"/>
    <n v="8"/>
    <n v="2019"/>
    <x v="10"/>
    <x v="9"/>
  </r>
  <r>
    <d v="2019-09-30T00:00:00"/>
    <n v="0.67490000000000006"/>
    <n v="9"/>
    <n v="2019"/>
    <x v="10"/>
    <x v="9"/>
  </r>
  <r>
    <d v="2019-10-31T00:00:00"/>
    <n v="0.69259999999999999"/>
    <n v="10"/>
    <n v="2019"/>
    <x v="10"/>
    <x v="9"/>
  </r>
  <r>
    <d v="2019-11-29T00:00:00"/>
    <n v="0.67769999999999997"/>
    <n v="11"/>
    <n v="2019"/>
    <x v="10"/>
    <x v="9"/>
  </r>
  <r>
    <d v="2019-12-31T00:00:00"/>
    <n v="0.7006"/>
    <n v="12"/>
    <n v="2019"/>
    <x v="10"/>
    <x v="9"/>
  </r>
  <r>
    <d v="2020-01-31T00:00:00"/>
    <n v="0.6724"/>
    <n v="1"/>
    <n v="2020"/>
    <x v="10"/>
    <x v="10"/>
  </r>
  <r>
    <d v="2020-02-28T00:00:00"/>
    <n v="0.65239999999999998"/>
    <n v="2"/>
    <n v="2020"/>
    <x v="10"/>
    <x v="10"/>
  </r>
  <r>
    <d v="2020-03-31T00:00:00"/>
    <n v="0.61750000000000005"/>
    <n v="3"/>
    <n v="2020"/>
    <x v="10"/>
    <x v="10"/>
  </r>
  <r>
    <d v="2020-04-30T00:00:00"/>
    <n v="0.65659999999999996"/>
    <n v="4"/>
    <n v="2020"/>
    <x v="10"/>
    <x v="10"/>
  </r>
  <r>
    <d v="2020-05-29T00:00:00"/>
    <n v="0.66590000000000005"/>
    <n v="5"/>
    <n v="2020"/>
    <x v="10"/>
    <x v="10"/>
  </r>
  <r>
    <d v="2020-06-30T00:00:00"/>
    <n v="0.68630000000000002"/>
    <n v="6"/>
    <n v="2020"/>
    <x v="10"/>
    <x v="10"/>
  </r>
  <r>
    <d v="2020-07-31T00:00:00"/>
    <n v="0.72130000000000005"/>
    <n v="7"/>
    <n v="2020"/>
    <x v="11"/>
    <x v="10"/>
  </r>
  <r>
    <d v="2020-08-31T00:00:00"/>
    <n v="0.73540000000000005"/>
    <n v="8"/>
    <n v="2020"/>
    <x v="11"/>
    <x v="10"/>
  </r>
  <r>
    <d v="2020-09-30T00:00:00"/>
    <n v="0.71079999999999999"/>
    <n v="9"/>
    <n v="2020"/>
    <x v="11"/>
    <x v="10"/>
  </r>
  <r>
    <d v="2020-10-30T00:00:00"/>
    <n v="0.70440000000000003"/>
    <n v="10"/>
    <n v="2020"/>
    <x v="11"/>
    <x v="10"/>
  </r>
  <r>
    <d v="2020-11-30T00:00:00"/>
    <n v="0.73929999999999996"/>
    <n v="11"/>
    <n v="2020"/>
    <x v="11"/>
    <x v="10"/>
  </r>
  <r>
    <d v="2020-12-31T00:00:00"/>
    <n v="0.7702"/>
    <n v="12"/>
    <n v="2020"/>
    <x v="11"/>
    <x v="10"/>
  </r>
  <r>
    <d v="2021-01-29T00:00:00"/>
    <n v="0.76449999999999996"/>
    <n v="1"/>
    <n v="2021"/>
    <x v="11"/>
    <x v="11"/>
  </r>
  <r>
    <d v="2021-02-26T00:00:00"/>
    <n v="0.78290000000000004"/>
    <n v="2"/>
    <n v="2021"/>
    <x v="11"/>
    <x v="11"/>
  </r>
  <r>
    <d v="2021-03-31T00:00:00"/>
    <n v="0.76019999999999999"/>
    <n v="3"/>
    <n v="2021"/>
    <x v="11"/>
    <x v="11"/>
  </r>
  <r>
    <d v="2021-04-30T00:00:00"/>
    <n v="0.77759999999999996"/>
    <n v="4"/>
    <n v="2021"/>
    <x v="11"/>
    <x v="11"/>
  </r>
  <r>
    <d v="2021-05-31T00:00:00"/>
    <n v="0.77249999999999996"/>
    <n v="5"/>
    <n v="2021"/>
    <x v="11"/>
    <x v="11"/>
  </r>
  <r>
    <d v="2021-06-30T00:00:00"/>
    <n v="0.75180000000000002"/>
    <n v="6"/>
    <n v="2021"/>
    <x v="11"/>
    <x v="11"/>
  </r>
  <r>
    <d v="2021-07-30T00:00:00"/>
    <n v="0.73809999999999998"/>
    <n v="7"/>
    <n v="2021"/>
    <x v="12"/>
    <x v="11"/>
  </r>
  <r>
    <d v="2021-08-31T00:00:00"/>
    <n v="0.73350000000000004"/>
    <n v="8"/>
    <n v="2021"/>
    <x v="12"/>
    <x v="11"/>
  </r>
  <r>
    <d v="2021-09-30T00:00:00"/>
    <n v="0.72060000000000002"/>
    <n v="9"/>
    <n v="2021"/>
    <x v="12"/>
    <x v="11"/>
  </r>
  <r>
    <d v="2021-10-29T00:00:00"/>
    <n v="0.75460000000000005"/>
    <n v="10"/>
    <n v="2021"/>
    <x v="12"/>
    <x v="11"/>
  </r>
  <r>
    <d v="2021-11-30T00:00:00"/>
    <n v="0.71440000000000003"/>
    <n v="11"/>
    <n v="2021"/>
    <x v="12"/>
    <x v="11"/>
  </r>
  <r>
    <d v="2021-12-31T00:00:00"/>
    <n v="0.72560000000000002"/>
    <n v="12"/>
    <n v="2021"/>
    <x v="12"/>
    <x v="11"/>
  </r>
  <r>
    <d v="2022-01-31T00:00:00"/>
    <n v="0.70109999999999995"/>
    <n v="1"/>
    <n v="2022"/>
    <x v="12"/>
    <x v="12"/>
  </r>
  <r>
    <d v="2022-02-28T00:00:00"/>
    <n v="0.71819999999999995"/>
    <n v="2"/>
    <n v="2022"/>
    <x v="12"/>
    <x v="12"/>
  </r>
  <r>
    <d v="2022-03-31T00:00:00"/>
    <n v="0.74819999999999998"/>
    <n v="3"/>
    <n v="2022"/>
    <x v="12"/>
    <x v="12"/>
  </r>
  <r>
    <d v="2022-04-29T00:00:00"/>
    <n v="0.71479999999999999"/>
    <n v="4"/>
    <n v="2022"/>
    <x v="12"/>
    <x v="12"/>
  </r>
  <r>
    <d v="2022-05-31T00:00:00"/>
    <n v="0.71870000000000001"/>
    <n v="5"/>
    <n v="2022"/>
    <x v="12"/>
    <x v="12"/>
  </r>
  <r>
    <d v="2022-06-30T00:00:00"/>
    <n v="0.68889999999999996"/>
    <n v="6"/>
    <n v="2022"/>
    <x v="12"/>
    <x v="12"/>
  </r>
  <r>
    <d v="2022-07-29T00:00:00"/>
    <n v="0.70069999999999999"/>
    <n v="7"/>
    <n v="2022"/>
    <x v="13"/>
    <x v="12"/>
  </r>
  <r>
    <d v="2022-08-31T00:00:00"/>
    <n v="0.69020000000000004"/>
    <n v="8"/>
    <n v="2022"/>
    <x v="13"/>
    <x v="12"/>
  </r>
  <r>
    <d v="2022-09-30T00:00:00"/>
    <n v="0.6502"/>
    <n v="9"/>
    <n v="2022"/>
    <x v="13"/>
    <x v="12"/>
  </r>
  <r>
    <d v="2022-10-31T00:00:00"/>
    <n v="0.64200000000000002"/>
    <n v="10"/>
    <n v="2022"/>
    <x v="13"/>
    <x v="12"/>
  </r>
  <r>
    <d v="2022-11-30T00:00:00"/>
    <n v="0.66979999999999995"/>
    <n v="11"/>
    <n v="2022"/>
    <x v="13"/>
    <x v="12"/>
  </r>
  <r>
    <d v="2022-12-30T00:00:00"/>
    <n v="0.67749999999999999"/>
    <n v="12"/>
    <n v="2022"/>
    <x v="13"/>
    <x v="12"/>
  </r>
  <r>
    <d v="2023-01-31T00:00:00"/>
    <n v="0.70369999999999999"/>
    <n v="1"/>
    <n v="2023"/>
    <x v="13"/>
    <x v="13"/>
  </r>
  <r>
    <d v="2023-02-28T00:00:00"/>
    <n v="0.67300000000000004"/>
    <n v="2"/>
    <n v="2023"/>
    <x v="13"/>
    <x v="13"/>
  </r>
  <r>
    <d v="2023-03-31T00:00:00"/>
    <n v="0.67120000000000002"/>
    <n v="3"/>
    <n v="2023"/>
    <x v="13"/>
    <x v="13"/>
  </r>
  <r>
    <d v="2023-04-28T00:00:00"/>
    <n v="0.66100000000000003"/>
    <n v="4"/>
    <n v="2023"/>
    <x v="13"/>
    <x v="13"/>
  </r>
  <r>
    <d v="2023-05-31T00:00:00"/>
    <n v="0.64949999999999997"/>
    <n v="5"/>
    <n v="2023"/>
    <x v="13"/>
    <x v="13"/>
  </r>
  <r>
    <d v="2023-06-30T00:00:00"/>
    <n v="0.66300000000000003"/>
    <n v="6"/>
    <n v="2023"/>
    <x v="13"/>
    <x v="13"/>
  </r>
  <r>
    <d v="2023-07-31T00:00:00"/>
    <n v="0.66820000000000002"/>
    <n v="7"/>
    <n v="2023"/>
    <x v="14"/>
    <x v="13"/>
  </r>
  <r>
    <d v="2023-08-31T00:00:00"/>
    <n v="0.64849999999999997"/>
    <n v="8"/>
    <n v="2023"/>
    <x v="14"/>
    <x v="13"/>
  </r>
  <r>
    <d v="2023-09-29T00:00:00"/>
    <n v="0.64580000000000004"/>
    <n v="9"/>
    <n v="2023"/>
    <x v="14"/>
    <x v="13"/>
  </r>
  <r>
    <d v="2023-10-31T00:00:00"/>
    <n v="0.63460000000000005"/>
    <n v="10"/>
    <n v="2023"/>
    <x v="14"/>
    <x v="13"/>
  </r>
  <r>
    <d v="2023-11-30T00:00:00"/>
    <n v="0.66479999999999995"/>
    <n v="11"/>
    <n v="2023"/>
    <x v="14"/>
    <x v="13"/>
  </r>
  <r>
    <d v="2023-12-29T00:00:00"/>
    <n v="0.68400000000000005"/>
    <n v="12"/>
    <n v="2023"/>
    <x v="14"/>
    <x v="13"/>
  </r>
  <r>
    <d v="2024-01-31T00:00:00"/>
    <n v="0.65739999999999998"/>
    <n v="1"/>
    <n v="2024"/>
    <x v="14"/>
    <x v="14"/>
  </r>
  <r>
    <d v="2024-02-29T00:00:00"/>
    <n v="0.65190000000000003"/>
    <n v="2"/>
    <n v="2024"/>
    <x v="14"/>
    <x v="14"/>
  </r>
  <r>
    <d v="2024-03-28T00:00:00"/>
    <n v="0.6532"/>
    <n v="3"/>
    <n v="2024"/>
    <x v="14"/>
    <x v="14"/>
  </r>
  <r>
    <d v="2024-04-30T00:00:00"/>
    <n v="0.65249999999999997"/>
    <n v="4"/>
    <n v="2024"/>
    <x v="14"/>
    <x v="14"/>
  </r>
  <r>
    <d v="2024-05-31T00:00:00"/>
    <n v="0.66369999999999996"/>
    <n v="5"/>
    <n v="2024"/>
    <x v="14"/>
    <x v="14"/>
  </r>
  <r>
    <d v="2024-06-28T00:00:00"/>
    <n v="0.66239999999999999"/>
    <n v="6"/>
    <n v="2024"/>
    <x v="14"/>
    <x v="14"/>
  </r>
  <r>
    <d v="2024-07-31T00:00:00"/>
    <n v="0.64910000000000001"/>
    <n v="7"/>
    <n v="2024"/>
    <x v="15"/>
    <x v="1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37D262A-3BD7-4AFB-94C6-E15F23E5570C}" name="PivotTable1" cacheId="1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K12:L28" firstHeaderRow="1" firstDataRow="1" firstDataCol="1"/>
  <pivotFields count="6">
    <pivotField numFmtId="168" showAll="0"/>
    <pivotField dataField="1" numFmtId="167" showAll="0"/>
    <pivotField showAll="0"/>
    <pivotField showAll="0"/>
    <pivotField showAll="0">
      <items count="1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t="default"/>
      </items>
    </pivotField>
    <pivotField axis="axisRow" showAll="0">
      <items count="1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</pivotFields>
  <rowFields count="1">
    <field x="5"/>
  </rowFields>
  <rowItems count="1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 t="grand">
      <x/>
    </i>
  </rowItems>
  <colItems count="1">
    <i/>
  </colItems>
  <dataFields count="1">
    <dataField name="Average of FXRUSD" fld="1" subtotal="average" baseField="0" baseItem="32"/>
  </dataFields>
  <formats count="1">
    <format dxfId="1">
      <pivotArea collapsedLevelsAreSubtotals="1" fieldPosition="0">
        <references count="1">
          <reference field="5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662CBED-948A-4720-99B3-A1ABC2CA014D}" name="PivotTable6" cacheId="1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H12:I29" firstHeaderRow="1" firstDataRow="1" firstDataCol="1"/>
  <pivotFields count="6">
    <pivotField numFmtId="168" showAll="0"/>
    <pivotField dataField="1" numFmtId="167" showAll="0"/>
    <pivotField showAll="0"/>
    <pivotField showAll="0"/>
    <pivotField axis="axisRow" showAll="0">
      <items count="1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t="default"/>
      </items>
    </pivotField>
    <pivotField showAll="0">
      <items count="1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</pivotFields>
  <rowFields count="1">
    <field x="4"/>
  </rowFields>
  <rowItems count="1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 t="grand">
      <x/>
    </i>
  </rowItems>
  <colItems count="1">
    <i/>
  </colItems>
  <dataFields count="1">
    <dataField name="Average of FXRUSD" fld="1" subtotal="average" baseField="0" baseItem="32" numFmtId="43"/>
  </dataFields>
  <formats count="2">
    <format dxfId="3">
      <pivotArea collapsedLevelsAreSubtotals="1" fieldPosition="0">
        <references count="1">
          <reference field="4" count="0"/>
        </references>
      </pivotArea>
    </format>
    <format dxfId="2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AD66261-7756-4D0F-9A8D-DFFF0FDADBAC}" name="PivotTable3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H5:I16" firstHeaderRow="1" firstDataRow="1" firstDataCol="1"/>
  <pivotFields count="5">
    <pivotField showAll="0"/>
    <pivotField dataField="1" numFmtId="2" showAll="0"/>
    <pivotField showAll="0"/>
    <pivotField showAll="0"/>
    <pivotField axis="axisRow" showAll="0">
      <items count="77">
        <item m="1" x="51"/>
        <item m="1" x="53"/>
        <item m="1" x="55"/>
        <item m="1" x="57"/>
        <item m="1" x="59"/>
        <item m="1" x="61"/>
        <item m="1" x="63"/>
        <item m="1" x="65"/>
        <item m="1" x="67"/>
        <item m="1" x="69"/>
        <item m="1" x="52"/>
        <item m="1" x="70"/>
        <item m="1" x="50"/>
        <item m="1" x="71"/>
        <item m="1" x="72"/>
        <item m="1" x="73"/>
        <item m="1" x="74"/>
        <item m="1" x="75"/>
        <item x="0"/>
        <item x="1"/>
        <item x="2"/>
        <item x="3"/>
        <item m="1" x="54"/>
        <item x="4"/>
        <item x="5"/>
        <item x="6"/>
        <item x="7"/>
        <item x="8"/>
        <item x="9"/>
        <item m="1" x="56"/>
        <item m="1" x="58"/>
        <item m="1" x="60"/>
        <item m="1" x="62"/>
        <item m="1" x="10"/>
        <item m="1" x="11"/>
        <item m="1" x="12"/>
        <item m="1" x="13"/>
        <item m="1" x="14"/>
        <item m="1" x="15"/>
        <item m="1" x="16"/>
        <item m="1" x="17"/>
        <item m="1" x="18"/>
        <item m="1" x="19"/>
        <item m="1" x="64"/>
        <item m="1" x="20"/>
        <item m="1" x="21"/>
        <item m="1" x="22"/>
        <item m="1" x="23"/>
        <item m="1" x="24"/>
        <item m="1" x="25"/>
        <item m="1" x="26"/>
        <item m="1" x="27"/>
        <item m="1" x="28"/>
        <item m="1" x="29"/>
        <item m="1" x="66"/>
        <item m="1" x="30"/>
        <item m="1" x="31"/>
        <item m="1" x="32"/>
        <item m="1" x="33"/>
        <item m="1" x="34"/>
        <item m="1" x="35"/>
        <item m="1" x="36"/>
        <item m="1" x="37"/>
        <item m="1" x="38"/>
        <item m="1" x="39"/>
        <item m="1" x="68"/>
        <item m="1" x="40"/>
        <item m="1" x="41"/>
        <item m="1" x="42"/>
        <item m="1" x="43"/>
        <item m="1" x="44"/>
        <item m="1" x="45"/>
        <item m="1" x="46"/>
        <item m="1" x="47"/>
        <item m="1" x="48"/>
        <item m="1" x="49"/>
        <item t="default"/>
      </items>
    </pivotField>
  </pivotFields>
  <rowFields count="1">
    <field x="4"/>
  </rowFields>
  <rowItems count="11">
    <i>
      <x v="18"/>
    </i>
    <i>
      <x v="19"/>
    </i>
    <i>
      <x v="20"/>
    </i>
    <i>
      <x v="21"/>
    </i>
    <i>
      <x v="23"/>
    </i>
    <i>
      <x v="24"/>
    </i>
    <i>
      <x v="25"/>
    </i>
    <i>
      <x v="26"/>
    </i>
    <i>
      <x v="27"/>
    </i>
    <i>
      <x v="28"/>
    </i>
    <i t="grand">
      <x/>
    </i>
  </rowItems>
  <colItems count="1">
    <i/>
  </colItems>
  <dataFields count="1">
    <dataField name="Average of ($/dmtu)" fld="1" subtotal="average" baseField="0" baseItem="32"/>
  </dataFields>
  <formats count="1">
    <format dxfId="0">
      <pivotArea collapsedLevelsAreSubtotals="1" fieldPosition="0">
        <references count="1">
          <reference field="4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hyperlink" Target="http://www.wmcompany.com/" TargetMode="Externa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7CE80-67A6-4435-B6C4-B320DEF7225E}">
  <sheetPr>
    <tabColor theme="3" tint="0.749992370372631"/>
  </sheetPr>
  <dimension ref="A1"/>
  <sheetViews>
    <sheetView showGridLines="0" workbookViewId="0">
      <selection activeCell="J15" sqref="J15"/>
    </sheetView>
  </sheetViews>
  <sheetFormatPr defaultRowHeight="14.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BDE10-35A3-4491-B0BF-37029C8B0AF2}">
  <sheetPr>
    <tabColor theme="3" tint="0.749992370372631"/>
  </sheetPr>
  <dimension ref="A1:X60"/>
  <sheetViews>
    <sheetView zoomScaleNormal="100" workbookViewId="0">
      <pane ySplit="4" topLeftCell="A5" activePane="bottomLeft" state="frozen"/>
      <selection pane="bottomLeft" sqref="A1:A1048576"/>
    </sheetView>
  </sheetViews>
  <sheetFormatPr defaultRowHeight="14.5"/>
  <cols>
    <col min="1" max="1" width="39.1796875" bestFit="1" customWidth="1"/>
    <col min="2" max="2" width="17.26953125" style="9" customWidth="1"/>
    <col min="3" max="3" width="11.81640625" style="9" customWidth="1"/>
    <col min="4" max="8" width="11.81640625" customWidth="1"/>
    <col min="9" max="9" width="11.81640625" style="9" customWidth="1"/>
    <col min="10" max="14" width="11.81640625" customWidth="1"/>
    <col min="23" max="23" width="49.453125" bestFit="1" customWidth="1"/>
  </cols>
  <sheetData>
    <row r="1" spans="1:24">
      <c r="A1" s="70" t="s">
        <v>468</v>
      </c>
      <c r="B1" s="132"/>
      <c r="C1" s="132"/>
      <c r="D1" s="131"/>
      <c r="E1" s="131"/>
      <c r="F1" s="131"/>
      <c r="G1" s="131"/>
      <c r="H1" s="131"/>
      <c r="I1" s="132"/>
      <c r="J1" s="130"/>
      <c r="K1" s="130"/>
      <c r="L1" s="130"/>
      <c r="M1" s="130"/>
      <c r="N1" s="130"/>
    </row>
    <row r="2" spans="1:24">
      <c r="C2" s="163"/>
      <c r="D2" s="45"/>
      <c r="E2" s="45"/>
      <c r="F2" s="45"/>
      <c r="G2" s="45"/>
      <c r="H2" s="45"/>
      <c r="I2" s="165">
        <v>1</v>
      </c>
      <c r="J2" s="133">
        <v>2</v>
      </c>
      <c r="K2" s="133">
        <v>3</v>
      </c>
      <c r="L2" s="133">
        <v>4</v>
      </c>
      <c r="M2" s="133">
        <v>5</v>
      </c>
      <c r="N2" s="133"/>
    </row>
    <row r="3" spans="1:24">
      <c r="B3" s="9" t="s">
        <v>112</v>
      </c>
      <c r="C3" s="61" t="s">
        <v>123</v>
      </c>
      <c r="D3" s="2" t="s">
        <v>121</v>
      </c>
      <c r="E3" s="2" t="s">
        <v>122</v>
      </c>
      <c r="F3" s="3" t="s">
        <v>115</v>
      </c>
      <c r="G3" s="3" t="s">
        <v>116</v>
      </c>
      <c r="H3" s="3" t="s">
        <v>124</v>
      </c>
      <c r="I3" s="150" t="s">
        <v>138</v>
      </c>
      <c r="J3" s="107" t="s">
        <v>139</v>
      </c>
      <c r="K3" s="107" t="s">
        <v>141</v>
      </c>
      <c r="L3" s="107" t="s">
        <v>142</v>
      </c>
      <c r="M3" s="107" t="s">
        <v>143</v>
      </c>
      <c r="N3" s="108" t="s">
        <v>392</v>
      </c>
      <c r="O3" s="3"/>
    </row>
    <row r="4" spans="1:24" s="155" customFormat="1">
      <c r="A4" s="70" t="s">
        <v>117</v>
      </c>
      <c r="B4" s="80"/>
      <c r="C4" s="230" t="s">
        <v>348</v>
      </c>
      <c r="D4" s="230"/>
      <c r="E4" s="230"/>
      <c r="F4" s="230"/>
      <c r="G4" s="230"/>
      <c r="H4" s="231"/>
      <c r="I4" s="101"/>
      <c r="J4" s="102"/>
      <c r="K4" s="102" t="s">
        <v>349</v>
      </c>
      <c r="L4" s="102"/>
      <c r="M4" s="102"/>
      <c r="N4" s="102"/>
      <c r="O4" s="161"/>
      <c r="W4" s="155" t="s">
        <v>114</v>
      </c>
      <c r="X4" s="155" t="s">
        <v>113</v>
      </c>
    </row>
    <row r="5" spans="1:24">
      <c r="A5" s="40" t="s">
        <v>455</v>
      </c>
      <c r="B5" s="51"/>
      <c r="C5" s="51"/>
      <c r="D5" s="40"/>
      <c r="E5" s="40"/>
      <c r="F5" s="40"/>
      <c r="G5" s="40"/>
      <c r="H5" s="40"/>
      <c r="I5" s="51"/>
      <c r="J5" s="40"/>
      <c r="K5" s="40"/>
      <c r="L5" s="40"/>
      <c r="M5" s="40"/>
      <c r="N5" s="40"/>
      <c r="O5" s="2"/>
      <c r="P5" s="158"/>
      <c r="Q5" s="158"/>
      <c r="R5" s="158"/>
      <c r="S5" s="158"/>
      <c r="T5" s="158"/>
      <c r="U5" s="158"/>
      <c r="V5" s="158"/>
      <c r="W5" s="158"/>
    </row>
    <row r="6" spans="1:24">
      <c r="A6" t="s">
        <v>403</v>
      </c>
      <c r="B6" s="9" t="s">
        <v>118</v>
      </c>
      <c r="C6" s="42"/>
      <c r="D6" s="156"/>
      <c r="E6" s="156"/>
      <c r="F6" s="156"/>
      <c r="G6" s="156">
        <v>192.4</v>
      </c>
      <c r="H6" s="156">
        <v>187.8</v>
      </c>
      <c r="I6" s="46">
        <v>188.739</v>
      </c>
      <c r="J6" s="92">
        <v>189.682695</v>
      </c>
      <c r="K6" s="92">
        <v>190.63110847499996</v>
      </c>
      <c r="L6" s="92">
        <v>191.58426401737495</v>
      </c>
      <c r="M6" s="92">
        <v>192.5421853374618</v>
      </c>
      <c r="N6" s="92">
        <v>193.5048962641491</v>
      </c>
    </row>
    <row r="7" spans="1:24">
      <c r="A7" t="s">
        <v>404</v>
      </c>
      <c r="B7" s="9" t="s">
        <v>118</v>
      </c>
      <c r="C7" s="42"/>
      <c r="D7" s="156"/>
      <c r="E7" s="156"/>
      <c r="F7" s="156"/>
      <c r="G7">
        <v>0</v>
      </c>
      <c r="H7">
        <v>2.1</v>
      </c>
      <c r="I7" s="46">
        <v>5</v>
      </c>
      <c r="J7" s="92">
        <v>15</v>
      </c>
      <c r="K7" s="92">
        <v>22</v>
      </c>
      <c r="L7" s="92">
        <f>K7</f>
        <v>22</v>
      </c>
      <c r="M7" s="92">
        <f>L7</f>
        <v>22</v>
      </c>
      <c r="N7" s="92">
        <f>M7</f>
        <v>22</v>
      </c>
    </row>
    <row r="8" spans="1:24">
      <c r="A8" s="171" t="s">
        <v>119</v>
      </c>
      <c r="B8" s="172"/>
      <c r="C8" s="173">
        <v>176.9</v>
      </c>
      <c r="D8" s="174">
        <v>176.3</v>
      </c>
      <c r="E8" s="174">
        <v>185.8</v>
      </c>
      <c r="F8" s="174">
        <v>188.6</v>
      </c>
      <c r="G8" s="174">
        <v>192.4</v>
      </c>
      <c r="H8" s="174">
        <v>189.9</v>
      </c>
      <c r="I8" s="175">
        <f t="shared" ref="I8:N8" si="0">I7+I6</f>
        <v>193.739</v>
      </c>
      <c r="J8" s="176">
        <f t="shared" si="0"/>
        <v>204.682695</v>
      </c>
      <c r="K8" s="176">
        <f t="shared" si="0"/>
        <v>212.63110847499996</v>
      </c>
      <c r="L8" s="176">
        <f t="shared" si="0"/>
        <v>213.58426401737495</v>
      </c>
      <c r="M8" s="176">
        <f t="shared" si="0"/>
        <v>214.5421853374618</v>
      </c>
      <c r="N8" s="176">
        <f t="shared" si="0"/>
        <v>215.5048962641491</v>
      </c>
    </row>
    <row r="9" spans="1:24">
      <c r="A9" s="171" t="s">
        <v>120</v>
      </c>
      <c r="B9" s="172" t="s">
        <v>118</v>
      </c>
      <c r="C9" s="173">
        <v>167.5</v>
      </c>
      <c r="D9" s="174">
        <v>177.2</v>
      </c>
      <c r="E9" s="174">
        <v>181.1</v>
      </c>
      <c r="F9" s="174">
        <v>188.6</v>
      </c>
      <c r="G9" s="174">
        <v>192.4</v>
      </c>
      <c r="H9" s="174">
        <v>191.1</v>
      </c>
      <c r="I9" s="175">
        <f t="shared" ref="I9:N9" si="1">I8</f>
        <v>193.739</v>
      </c>
      <c r="J9" s="176">
        <f t="shared" si="1"/>
        <v>204.682695</v>
      </c>
      <c r="K9" s="176">
        <f t="shared" si="1"/>
        <v>212.63110847499996</v>
      </c>
      <c r="L9" s="176">
        <f t="shared" si="1"/>
        <v>213.58426401737495</v>
      </c>
      <c r="M9" s="176">
        <f t="shared" si="1"/>
        <v>214.5421853374618</v>
      </c>
      <c r="N9" s="176">
        <f t="shared" si="1"/>
        <v>215.5048962641491</v>
      </c>
    </row>
    <row r="10" spans="1:24">
      <c r="A10" s="2" t="s">
        <v>407</v>
      </c>
      <c r="B10" s="9" t="s">
        <v>405</v>
      </c>
      <c r="C10" s="93">
        <v>70</v>
      </c>
      <c r="D10" s="111">
        <v>90</v>
      </c>
      <c r="E10" s="111">
        <v>170</v>
      </c>
      <c r="F10" s="111">
        <v>130</v>
      </c>
      <c r="G10" s="111">
        <v>105</v>
      </c>
      <c r="H10" s="111">
        <v>100</v>
      </c>
      <c r="I10" s="46">
        <f>H10*(1+I11)*(1+Sensitivity_Testing!B9)</f>
        <v>95</v>
      </c>
      <c r="J10" s="92">
        <f>I10*(1+J11)</f>
        <v>90.25</v>
      </c>
      <c r="K10" s="92">
        <f t="shared" ref="K10:N10" si="2">J10*(1+K11)</f>
        <v>85.737499999999997</v>
      </c>
      <c r="L10" s="92">
        <f t="shared" si="2"/>
        <v>85.737499999999997</v>
      </c>
      <c r="M10" s="92">
        <f t="shared" si="2"/>
        <v>85.737499999999997</v>
      </c>
      <c r="N10" s="92">
        <f t="shared" si="2"/>
        <v>85.737499999999997</v>
      </c>
    </row>
    <row r="11" spans="1:24">
      <c r="A11" s="162" t="s">
        <v>438</v>
      </c>
      <c r="B11" s="16"/>
      <c r="C11" s="53"/>
      <c r="D11" s="50"/>
      <c r="E11" s="50"/>
      <c r="F11" s="50"/>
      <c r="G11" s="50"/>
      <c r="H11" s="50"/>
      <c r="I11" s="52">
        <v>-0.05</v>
      </c>
      <c r="J11" s="77">
        <v>-0.05</v>
      </c>
      <c r="K11" s="77">
        <v>-0.05</v>
      </c>
      <c r="L11" s="77">
        <v>0</v>
      </c>
      <c r="M11" s="77">
        <v>0</v>
      </c>
      <c r="N11" s="77">
        <v>0</v>
      </c>
    </row>
    <row r="12" spans="1:24">
      <c r="A12" s="2" t="s">
        <v>408</v>
      </c>
      <c r="B12" s="9" t="s">
        <v>406</v>
      </c>
      <c r="C12" s="9">
        <v>95</v>
      </c>
      <c r="D12">
        <v>130</v>
      </c>
      <c r="E12">
        <v>220</v>
      </c>
      <c r="F12">
        <v>178</v>
      </c>
      <c r="G12">
        <v>140</v>
      </c>
      <c r="H12">
        <v>135</v>
      </c>
      <c r="I12" s="46">
        <f t="shared" ref="I12:N12" si="3">I10/$H$60</f>
        <v>136.12319547211266</v>
      </c>
      <c r="J12" s="92">
        <f t="shared" si="3"/>
        <v>129.317035698507</v>
      </c>
      <c r="K12" s="92">
        <f t="shared" si="3"/>
        <v>122.85118391358166</v>
      </c>
      <c r="L12" s="92">
        <f t="shared" si="3"/>
        <v>122.85118391358166</v>
      </c>
      <c r="M12" s="92">
        <f t="shared" si="3"/>
        <v>122.85118391358166</v>
      </c>
      <c r="N12" s="92">
        <f t="shared" si="3"/>
        <v>122.85118391358166</v>
      </c>
    </row>
    <row r="13" spans="1:24" s="155" customFormat="1">
      <c r="A13" s="70" t="s">
        <v>359</v>
      </c>
      <c r="B13" s="80"/>
      <c r="C13" s="80"/>
      <c r="D13" s="154"/>
      <c r="E13" s="154"/>
      <c r="F13" s="154"/>
      <c r="G13" s="154"/>
      <c r="H13" s="80"/>
      <c r="I13" s="80"/>
      <c r="J13" s="154"/>
      <c r="K13" s="154"/>
      <c r="L13" s="154"/>
      <c r="M13" s="154"/>
      <c r="N13" s="154"/>
      <c r="X13" s="155" t="s">
        <v>113</v>
      </c>
    </row>
    <row r="14" spans="1:24">
      <c r="A14" s="98" t="s">
        <v>363</v>
      </c>
      <c r="B14" s="9" t="s">
        <v>327</v>
      </c>
      <c r="C14" s="93">
        <f>FMG_historical!B20</f>
        <v>14102.7</v>
      </c>
      <c r="D14" s="92">
        <f>FMG_historical!C20</f>
        <v>19246.7</v>
      </c>
      <c r="E14" s="92">
        <f>FMG_historical!D20</f>
        <v>29875.3</v>
      </c>
      <c r="F14" s="92">
        <f>FMG_historical!E20</f>
        <v>24082.5</v>
      </c>
      <c r="G14" s="92">
        <f>FMG_historical!F20</f>
        <v>25188.1</v>
      </c>
      <c r="H14" s="92">
        <f>FMG_historical!G20</f>
        <v>27869.599999999999</v>
      </c>
      <c r="I14" s="151"/>
    </row>
    <row r="15" spans="1:24">
      <c r="A15" s="98" t="s">
        <v>395</v>
      </c>
      <c r="B15" s="9" t="s">
        <v>327</v>
      </c>
      <c r="C15" s="93">
        <f t="shared" ref="C15:H15" si="4">C12*C9</f>
        <v>15912.5</v>
      </c>
      <c r="D15" s="92">
        <f t="shared" si="4"/>
        <v>23036</v>
      </c>
      <c r="E15" s="92">
        <f t="shared" si="4"/>
        <v>39842</v>
      </c>
      <c r="F15" s="92">
        <f t="shared" si="4"/>
        <v>33570.799999999996</v>
      </c>
      <c r="G15" s="92">
        <f t="shared" si="4"/>
        <v>26936</v>
      </c>
      <c r="H15" s="92">
        <f t="shared" si="4"/>
        <v>25798.5</v>
      </c>
    </row>
    <row r="16" spans="1:24">
      <c r="A16" s="9"/>
    </row>
    <row r="17" spans="1:15">
      <c r="A17" s="44" t="s">
        <v>361</v>
      </c>
      <c r="C17" s="69">
        <f>C14/C15</f>
        <v>0.88626551453260016</v>
      </c>
      <c r="D17" s="19">
        <f t="shared" ref="D17:H17" si="5">D14/D15</f>
        <v>0.83550529605834345</v>
      </c>
      <c r="E17" s="19">
        <f t="shared" si="5"/>
        <v>0.74984438532202202</v>
      </c>
      <c r="F17" s="79">
        <f t="shared" si="5"/>
        <v>0.71736449533523194</v>
      </c>
      <c r="G17" s="79">
        <f t="shared" si="5"/>
        <v>0.93510914760914754</v>
      </c>
      <c r="H17" s="79">
        <f t="shared" si="5"/>
        <v>1.0802798612322422</v>
      </c>
    </row>
    <row r="18" spans="1:15">
      <c r="A18" s="44" t="s">
        <v>326</v>
      </c>
      <c r="H18" s="160">
        <f>AVERAGE(C17:H17)</f>
        <v>0.86739478334826448</v>
      </c>
    </row>
    <row r="19" spans="1:15">
      <c r="A19" s="100" t="s">
        <v>362</v>
      </c>
      <c r="B19" s="9" t="s">
        <v>327</v>
      </c>
      <c r="I19" s="46">
        <f t="shared" ref="I19:N19" si="6">I12*I8</f>
        <v>26372.371767571636</v>
      </c>
      <c r="J19" s="31">
        <f t="shared" si="6"/>
        <v>26468.959376181618</v>
      </c>
      <c r="K19" s="31">
        <f t="shared" si="6"/>
        <v>26121.983413010952</v>
      </c>
      <c r="L19" s="31">
        <f t="shared" si="6"/>
        <v>26239.079699845512</v>
      </c>
      <c r="M19" s="31">
        <f t="shared" si="6"/>
        <v>26356.761468114244</v>
      </c>
      <c r="N19" s="31">
        <f t="shared" si="6"/>
        <v>26475.031645224321</v>
      </c>
    </row>
    <row r="21" spans="1:15">
      <c r="A21" s="48" t="s">
        <v>293</v>
      </c>
      <c r="B21" s="9" t="s">
        <v>328</v>
      </c>
      <c r="C21" s="17">
        <f>FMG_historical!B25</f>
        <v>6749.7</v>
      </c>
      <c r="D21" s="1">
        <f>FMG_historical!C25</f>
        <v>10330.299999999999</v>
      </c>
      <c r="E21" s="1">
        <f>FMG_historical!D25</f>
        <v>20037.5</v>
      </c>
      <c r="F21" s="1">
        <f>FMG_historical!E25</f>
        <v>12463.6</v>
      </c>
      <c r="G21" s="1">
        <f>FMG_historical!F25</f>
        <v>10480.700000000001</v>
      </c>
      <c r="H21" s="1">
        <f>FMG_historical!G25</f>
        <v>13991.3</v>
      </c>
      <c r="I21" s="46">
        <f>I19*FMG_historical!$Q$6</f>
        <v>13945.71019069188</v>
      </c>
      <c r="J21" s="31">
        <f>J19*FMG_historical!$Q$6</f>
        <v>13996.785718124838</v>
      </c>
      <c r="K21" s="31">
        <f>K19*FMG_historical!$Q$6</f>
        <v>13813.30482880019</v>
      </c>
      <c r="L21" s="31">
        <f>L19*FMG_historical!$Q$6</f>
        <v>13875.225345278304</v>
      </c>
      <c r="M21" s="31">
        <f>M19*FMG_historical!$Q$6</f>
        <v>13937.455464338811</v>
      </c>
      <c r="N21" s="31">
        <f>N19*FMG_historical!$Q$6</f>
        <v>13999.99673399462</v>
      </c>
    </row>
    <row r="22" spans="1:15">
      <c r="A22" s="48" t="s">
        <v>294</v>
      </c>
      <c r="B22" s="9" t="s">
        <v>328</v>
      </c>
      <c r="C22" s="17">
        <f>FMG_historical!B29*-1</f>
        <v>-1934.5</v>
      </c>
      <c r="D22" s="1">
        <f>FMG_historical!C29*-1</f>
        <v>-2921.8</v>
      </c>
      <c r="E22" s="1">
        <f>FMG_historical!D29*-1</f>
        <v>-5935.1</v>
      </c>
      <c r="F22" s="1">
        <f>FMG_historical!E29*-1</f>
        <v>-3668.5</v>
      </c>
      <c r="G22" s="1">
        <f>FMG_historical!F29*-1</f>
        <v>-3120.3</v>
      </c>
      <c r="H22" s="1">
        <f>FMG_historical!G29*-1</f>
        <v>-4112.3</v>
      </c>
      <c r="I22" s="17">
        <f>I21*FMG_historical!$Q$4*-1</f>
        <v>-4176.2242615002569</v>
      </c>
      <c r="J22" s="1">
        <f>J21*FMG_historical!$Q$4*-1</f>
        <v>-4191.5194923574718</v>
      </c>
      <c r="K22" s="1">
        <f>K21*FMG_historical!$Q$4*-1</f>
        <v>-4136.5737541310546</v>
      </c>
      <c r="L22" s="1">
        <f>L21*FMG_historical!$Q$4*-1</f>
        <v>-4155.1166579820983</v>
      </c>
      <c r="M22" s="1">
        <f>M21*FMG_historical!$Q$4*-1</f>
        <v>-4173.7522763523984</v>
      </c>
      <c r="N22" s="1">
        <f>N21*FMG_historical!$Q$4*-1</f>
        <v>-4192.4810728145503</v>
      </c>
    </row>
    <row r="23" spans="1:15">
      <c r="A23" s="48" t="s">
        <v>396</v>
      </c>
      <c r="B23" s="9" t="s">
        <v>328</v>
      </c>
      <c r="C23" s="17">
        <f>FMG_historical!B23</f>
        <v>1674.1</v>
      </c>
      <c r="D23" s="1">
        <f>FMG_historical!C23</f>
        <v>2092.4</v>
      </c>
      <c r="E23" s="1">
        <f>FMG_historical!D23</f>
        <v>1831.3</v>
      </c>
      <c r="F23" s="1">
        <f>FMG_historical!E23</f>
        <v>2116.1</v>
      </c>
      <c r="G23" s="1">
        <f>FMG_historical!F23</f>
        <v>2603.8000000000002</v>
      </c>
      <c r="H23" s="1">
        <f>FMG_historical!G23</f>
        <v>2649.5</v>
      </c>
      <c r="I23" s="46">
        <f>AVERAGE(D23:H23)</f>
        <v>2258.62</v>
      </c>
      <c r="J23" s="31">
        <f>I23</f>
        <v>2258.62</v>
      </c>
      <c r="K23" s="31">
        <f t="shared" ref="K23:N26" si="7">J23</f>
        <v>2258.62</v>
      </c>
      <c r="L23" s="31">
        <f t="shared" si="7"/>
        <v>2258.62</v>
      </c>
      <c r="M23" s="31">
        <f t="shared" si="7"/>
        <v>2258.62</v>
      </c>
      <c r="N23" s="31">
        <f t="shared" si="7"/>
        <v>2258.62</v>
      </c>
    </row>
    <row r="24" spans="1:15">
      <c r="A24" s="48" t="s">
        <v>411</v>
      </c>
      <c r="B24" s="9" t="s">
        <v>328</v>
      </c>
      <c r="C24" s="17">
        <f>FMG_historical!B40</f>
        <v>-1460</v>
      </c>
      <c r="D24" s="1">
        <f>FMG_historical!C40</f>
        <v>-2896.4</v>
      </c>
      <c r="E24" s="1">
        <f>FMG_historical!D40</f>
        <v>-4861.2</v>
      </c>
      <c r="F24" s="1">
        <f>FMG_historical!E40</f>
        <v>-3876.2</v>
      </c>
      <c r="G24" s="1">
        <f>FMG_historical!F40</f>
        <v>-4255</v>
      </c>
      <c r="H24" s="1">
        <f>FMG_historical!G40</f>
        <v>-4722.2</v>
      </c>
      <c r="I24" s="43">
        <f>H24-700/H60</f>
        <v>-5725.213019268198</v>
      </c>
      <c r="J24" s="31">
        <f>AVERAGE(D24:H24)</f>
        <v>-4122.2</v>
      </c>
      <c r="K24" s="31">
        <f>J24</f>
        <v>-4122.2</v>
      </c>
      <c r="L24" s="31">
        <f>K24</f>
        <v>-4122.2</v>
      </c>
      <c r="M24" s="31">
        <f>L24</f>
        <v>-4122.2</v>
      </c>
      <c r="N24" s="31">
        <f>M24</f>
        <v>-4122.2</v>
      </c>
      <c r="O24" s="159"/>
    </row>
    <row r="25" spans="1:15">
      <c r="A25" s="48" t="s">
        <v>397</v>
      </c>
      <c r="B25" s="9" t="s">
        <v>328</v>
      </c>
      <c r="C25" s="17">
        <f>FMG_historical!B59</f>
        <v>5056</v>
      </c>
      <c r="D25" s="1">
        <f>FMG_historical!C59</f>
        <v>9411.1</v>
      </c>
      <c r="E25" s="1">
        <f>FMG_historical!D59</f>
        <v>12011</v>
      </c>
      <c r="F25" s="1">
        <f>FMG_historical!E59</f>
        <v>9554.1</v>
      </c>
      <c r="G25" s="1">
        <f>FMG_historical!F59</f>
        <v>9084.7999999999993</v>
      </c>
      <c r="H25" s="1">
        <f>FMG_historical!G59</f>
        <v>9530.5</v>
      </c>
      <c r="I25" s="46">
        <f>AVERAGE(D25:H25)</f>
        <v>9918.2999999999993</v>
      </c>
      <c r="J25" s="31">
        <f>I25</f>
        <v>9918.2999999999993</v>
      </c>
      <c r="K25" s="31">
        <f t="shared" si="7"/>
        <v>9918.2999999999993</v>
      </c>
      <c r="L25" s="31">
        <f t="shared" si="7"/>
        <v>9918.2999999999993</v>
      </c>
      <c r="M25" s="31">
        <f t="shared" si="7"/>
        <v>9918.2999999999993</v>
      </c>
      <c r="N25" s="31">
        <f t="shared" si="7"/>
        <v>9918.2999999999993</v>
      </c>
    </row>
    <row r="26" spans="1:15">
      <c r="A26" s="48" t="s">
        <v>398</v>
      </c>
      <c r="B26" s="9" t="s">
        <v>328</v>
      </c>
      <c r="C26" s="17">
        <f>FMG_historical!B70</f>
        <v>3703.8</v>
      </c>
      <c r="D26" s="1">
        <f>FMG_historical!C70</f>
        <v>4177.3</v>
      </c>
      <c r="E26" s="1">
        <f>FMG_historical!D70</f>
        <v>5201.8</v>
      </c>
      <c r="F26" s="1">
        <f>FMG_historical!E70</f>
        <v>3347.2</v>
      </c>
      <c r="G26" s="1">
        <f>FMG_historical!F70</f>
        <v>3683.2</v>
      </c>
      <c r="H26" s="1">
        <f>FMG_historical!G70</f>
        <v>3535.2</v>
      </c>
      <c r="I26" s="46">
        <f>AVERAGE(D26:H26)</f>
        <v>3988.94</v>
      </c>
      <c r="J26" s="31">
        <f>I26</f>
        <v>3988.94</v>
      </c>
      <c r="K26" s="31">
        <f t="shared" si="7"/>
        <v>3988.94</v>
      </c>
      <c r="L26" s="31">
        <f t="shared" si="7"/>
        <v>3988.94</v>
      </c>
      <c r="M26" s="31">
        <f t="shared" si="7"/>
        <v>3988.94</v>
      </c>
      <c r="N26" s="31">
        <f t="shared" si="7"/>
        <v>3988.94</v>
      </c>
    </row>
    <row r="27" spans="1:15">
      <c r="A27" s="48" t="s">
        <v>399</v>
      </c>
      <c r="B27" s="9" t="s">
        <v>328</v>
      </c>
      <c r="C27" s="17">
        <f>C25-C26</f>
        <v>1352.1999999999998</v>
      </c>
      <c r="D27" s="1">
        <f t="shared" ref="D27:H27" si="8">D25-D26</f>
        <v>5233.8</v>
      </c>
      <c r="E27" s="1">
        <f t="shared" si="8"/>
        <v>6809.2</v>
      </c>
      <c r="F27" s="1">
        <f t="shared" si="8"/>
        <v>6206.9000000000005</v>
      </c>
      <c r="G27" s="1">
        <f t="shared" si="8"/>
        <v>5401.5999999999995</v>
      </c>
      <c r="H27" s="1">
        <f t="shared" si="8"/>
        <v>5995.3</v>
      </c>
      <c r="I27" s="17">
        <f t="shared" ref="I27" si="9">I25-I26</f>
        <v>5929.3599999999988</v>
      </c>
      <c r="J27" s="1">
        <f t="shared" ref="J27" si="10">J25-J26</f>
        <v>5929.3599999999988</v>
      </c>
      <c r="K27" s="1">
        <f t="shared" ref="K27" si="11">K25-K26</f>
        <v>5929.3599999999988</v>
      </c>
      <c r="L27" s="1">
        <f t="shared" ref="L27" si="12">L25-L26</f>
        <v>5929.3599999999988</v>
      </c>
      <c r="M27" s="1">
        <f t="shared" ref="M27" si="13">M25-M26</f>
        <v>5929.3599999999988</v>
      </c>
      <c r="N27" s="1">
        <f t="shared" ref="N27" si="14">N25-N26</f>
        <v>5929.3599999999988</v>
      </c>
    </row>
    <row r="28" spans="1:15">
      <c r="A28" s="48" t="s">
        <v>401</v>
      </c>
      <c r="B28" s="9" t="s">
        <v>328</v>
      </c>
      <c r="C28" s="17"/>
      <c r="D28" s="1">
        <f>D27-C27</f>
        <v>3881.6000000000004</v>
      </c>
      <c r="E28" s="1">
        <f t="shared" ref="E28:H28" si="15">E27-D27</f>
        <v>1575.3999999999996</v>
      </c>
      <c r="F28" s="1">
        <f t="shared" si="15"/>
        <v>-602.29999999999927</v>
      </c>
      <c r="G28" s="1">
        <f t="shared" si="15"/>
        <v>-805.30000000000109</v>
      </c>
      <c r="H28" s="1">
        <f t="shared" si="15"/>
        <v>593.70000000000073</v>
      </c>
      <c r="I28" s="17">
        <f t="shared" ref="I28" si="16">I27-H27</f>
        <v>-65.940000000001419</v>
      </c>
      <c r="J28" s="1">
        <f t="shared" ref="J28" si="17">J27-I27</f>
        <v>0</v>
      </c>
      <c r="K28" s="1">
        <f t="shared" ref="K28" si="18">K27-J27</f>
        <v>0</v>
      </c>
      <c r="L28" s="1">
        <f t="shared" ref="L28" si="19">L27-K27</f>
        <v>0</v>
      </c>
      <c r="M28" s="1">
        <f t="shared" ref="M28" si="20">M27-L27</f>
        <v>0</v>
      </c>
      <c r="N28" s="1">
        <f t="shared" ref="N28" si="21">N27-M27</f>
        <v>0</v>
      </c>
    </row>
    <row r="29" spans="1:15">
      <c r="A29" s="6" t="s">
        <v>295</v>
      </c>
      <c r="N29" s="105">
        <f>(US_Gov_Bond!B8-0.5%)*(1+Sensitivity_Testing!B17)</f>
        <v>3.3399999999999999E-2</v>
      </c>
    </row>
    <row r="30" spans="1:15">
      <c r="A30" s="63" t="s">
        <v>292</v>
      </c>
      <c r="B30" s="61" t="s">
        <v>328</v>
      </c>
      <c r="C30" s="169">
        <f>C21+C22+C23+C24+C28</f>
        <v>5029.2999999999993</v>
      </c>
      <c r="D30" s="170">
        <f>D21+D22+D23+D24+D28</f>
        <v>10486.1</v>
      </c>
      <c r="E30" s="170">
        <f t="shared" ref="E30:M30" si="22">E21+E22+E23+E24+E28</f>
        <v>12647.9</v>
      </c>
      <c r="F30" s="170">
        <f t="shared" si="22"/>
        <v>6432.7000000000016</v>
      </c>
      <c r="G30" s="170">
        <f t="shared" si="22"/>
        <v>4903.8999999999996</v>
      </c>
      <c r="H30" s="170">
        <f t="shared" si="22"/>
        <v>8400</v>
      </c>
      <c r="I30" s="169">
        <f t="shared" si="22"/>
        <v>6236.9529099234214</v>
      </c>
      <c r="J30" s="170">
        <f t="shared" si="22"/>
        <v>7941.6862257673647</v>
      </c>
      <c r="K30" s="170">
        <f t="shared" si="22"/>
        <v>7813.1510746691356</v>
      </c>
      <c r="L30" s="170">
        <f t="shared" si="22"/>
        <v>7856.528687296207</v>
      </c>
      <c r="M30" s="170">
        <f t="shared" si="22"/>
        <v>7900.1231879864108</v>
      </c>
      <c r="N30" s="170">
        <f>M30*(1+N29)/(N45-N29)</f>
        <v>93778.590924941091</v>
      </c>
    </row>
    <row r="31" spans="1:15">
      <c r="A31" s="9"/>
    </row>
    <row r="32" spans="1:15">
      <c r="A32" s="72" t="s">
        <v>472</v>
      </c>
      <c r="C32" s="9">
        <f>FMG_historical!B98</f>
        <v>3.8</v>
      </c>
      <c r="D32">
        <f>FMG_historical!C98</f>
        <v>4.5</v>
      </c>
      <c r="E32">
        <f>FMG_historical!D98</f>
        <v>4.5</v>
      </c>
      <c r="F32">
        <f>FMG_historical!E98</f>
        <v>7</v>
      </c>
      <c r="G32">
        <f>FMG_historical!F98</f>
        <v>7.4</v>
      </c>
      <c r="H32">
        <f>FMG_historical!G98</f>
        <v>8.6</v>
      </c>
      <c r="I32" s="119">
        <f>AVERAGE(D32:H32)</f>
        <v>6.4</v>
      </c>
      <c r="J32" s="113">
        <f>I32</f>
        <v>6.4</v>
      </c>
      <c r="K32" s="113">
        <f>J32</f>
        <v>6.4</v>
      </c>
      <c r="L32" s="113">
        <f t="shared" ref="L32:N32" si="23">K32</f>
        <v>6.4</v>
      </c>
      <c r="M32" s="113">
        <f t="shared" si="23"/>
        <v>6.4</v>
      </c>
      <c r="N32" s="113">
        <f t="shared" si="23"/>
        <v>6.4</v>
      </c>
    </row>
    <row r="33" spans="1:15">
      <c r="A33" s="95" t="s">
        <v>146</v>
      </c>
      <c r="C33" s="69">
        <f>1/C32</f>
        <v>0.26315789473684209</v>
      </c>
      <c r="D33" s="19">
        <f t="shared" ref="D33:H33" si="24">1/D32</f>
        <v>0.22222222222222221</v>
      </c>
      <c r="E33" s="19">
        <f t="shared" si="24"/>
        <v>0.22222222222222221</v>
      </c>
      <c r="F33" s="19">
        <f t="shared" si="24"/>
        <v>0.14285714285714285</v>
      </c>
      <c r="G33" s="19">
        <f t="shared" si="24"/>
        <v>0.13513513513513511</v>
      </c>
      <c r="H33" s="19">
        <f t="shared" si="24"/>
        <v>0.11627906976744186</v>
      </c>
      <c r="I33" s="69">
        <f t="shared" ref="I33:N33" si="25">1/I32-1%</f>
        <v>0.14624999999999999</v>
      </c>
      <c r="J33" s="19">
        <f t="shared" si="25"/>
        <v>0.14624999999999999</v>
      </c>
      <c r="K33" s="19">
        <f t="shared" si="25"/>
        <v>0.14624999999999999</v>
      </c>
      <c r="L33" s="19">
        <f t="shared" si="25"/>
        <v>0.14624999999999999</v>
      </c>
      <c r="M33" s="19">
        <f t="shared" si="25"/>
        <v>0.14624999999999999</v>
      </c>
      <c r="N33" s="19">
        <f t="shared" si="25"/>
        <v>0.14624999999999999</v>
      </c>
    </row>
    <row r="34" spans="1:15">
      <c r="A34" s="72" t="s">
        <v>434</v>
      </c>
      <c r="C34" s="69"/>
      <c r="D34" s="19"/>
      <c r="E34" s="19"/>
      <c r="F34" s="19"/>
      <c r="G34" s="19"/>
      <c r="H34" s="19"/>
      <c r="I34" s="69">
        <f>US_Gov_Bond!B5</f>
        <v>4.4299999999999999E-2</v>
      </c>
      <c r="J34" s="79">
        <f>US_Gov_Bond!B6</f>
        <v>3.9899999999999998E-2</v>
      </c>
      <c r="K34" s="79">
        <f>(M34-J34)/3+J34</f>
        <v>3.8966666666666663E-2</v>
      </c>
      <c r="L34" s="79">
        <f>(M34-J34)/3+K34</f>
        <v>3.8033333333333329E-2</v>
      </c>
      <c r="M34" s="79">
        <f>US_Gov_Bond!B7</f>
        <v>3.7100000000000001E-2</v>
      </c>
      <c r="N34" s="79">
        <f>US_Gov_Bond!B8</f>
        <v>3.8399999999999997E-2</v>
      </c>
      <c r="O34" s="159"/>
    </row>
    <row r="35" spans="1:15">
      <c r="A35" s="72" t="s">
        <v>426</v>
      </c>
      <c r="C35" s="69"/>
      <c r="D35" s="19"/>
      <c r="E35" s="19"/>
      <c r="F35" s="19"/>
      <c r="G35" s="19"/>
      <c r="H35" s="19"/>
      <c r="I35" s="69">
        <f>FMG_historical!Q7</f>
        <v>8.8814703822222008E-3</v>
      </c>
      <c r="J35" s="19">
        <f>I35</f>
        <v>8.8814703822222008E-3</v>
      </c>
      <c r="K35" s="19">
        <f t="shared" ref="K35:N35" si="26">J35</f>
        <v>8.8814703822222008E-3</v>
      </c>
      <c r="L35" s="19">
        <f t="shared" si="26"/>
        <v>8.8814703822222008E-3</v>
      </c>
      <c r="M35" s="19">
        <f t="shared" si="26"/>
        <v>8.8814703822222008E-3</v>
      </c>
      <c r="N35" s="19">
        <f t="shared" si="26"/>
        <v>8.8814703822222008E-3</v>
      </c>
    </row>
    <row r="36" spans="1:15">
      <c r="A36" s="95" t="s">
        <v>145</v>
      </c>
      <c r="C36" s="69">
        <f>FMG_historical!B26/SUM(C37:C38)</f>
        <v>7.0590574666931805E-2</v>
      </c>
      <c r="D36" s="19">
        <f>FMG_historical!C26/SUM(D37:D38)</f>
        <v>5.3195665829145727E-2</v>
      </c>
      <c r="E36" s="19">
        <f>FMG_historical!D26/SUM(E37:E38)</f>
        <v>5.6451188492237528E-2</v>
      </c>
      <c r="F36" s="19">
        <f>FMG_historical!E26/SUM(F37:F38)</f>
        <v>2.8514635935540354E-2</v>
      </c>
      <c r="G36" s="19">
        <f>FMG_historical!F26/SUM(G37:G38)</f>
        <v>5.1686157022192571E-2</v>
      </c>
      <c r="H36" s="19">
        <f>FMG_historical!G26/SUM(H37:H38)</f>
        <v>5.2594094121514272E-2</v>
      </c>
      <c r="I36" s="69">
        <f>(1+I34)*(1+I35)-1</f>
        <v>5.3574919520154696E-2</v>
      </c>
      <c r="J36" s="19">
        <f t="shared" ref="J36:N36" si="27">(1+J34)*(1+J35)-1</f>
        <v>4.9135841050472973E-2</v>
      </c>
      <c r="K36" s="19">
        <f t="shared" si="27"/>
        <v>4.8194218344782769E-2</v>
      </c>
      <c r="L36" s="19">
        <f t="shared" si="27"/>
        <v>4.7252595639092787E-2</v>
      </c>
      <c r="M36" s="19">
        <f t="shared" si="27"/>
        <v>4.6310972933402583E-2</v>
      </c>
      <c r="N36" s="19">
        <f t="shared" si="27"/>
        <v>4.7622518844899542E-2</v>
      </c>
    </row>
    <row r="37" spans="1:15">
      <c r="A37" s="72" t="s">
        <v>351</v>
      </c>
      <c r="B37" s="9" t="s">
        <v>328</v>
      </c>
      <c r="C37" s="17">
        <f>FMG_historical!B68</f>
        <v>120.4</v>
      </c>
      <c r="D37" s="1">
        <f>FMG_historical!C68</f>
        <v>278</v>
      </c>
      <c r="E37" s="1">
        <f>FMG_historical!D68</f>
        <v>223.9</v>
      </c>
      <c r="F37" s="1">
        <f>FMG_historical!E68</f>
        <v>239.6</v>
      </c>
      <c r="G37" s="1">
        <f>FMG_historical!F68</f>
        <v>246.3</v>
      </c>
      <c r="H37" s="1">
        <f>FMG_historical!G68</f>
        <v>249.9</v>
      </c>
      <c r="I37" s="46">
        <f>AVERAGE(D37:H37)</f>
        <v>247.54000000000002</v>
      </c>
      <c r="J37" s="31">
        <f t="shared" ref="J37:N38" si="28">I37</f>
        <v>247.54000000000002</v>
      </c>
      <c r="K37" s="31">
        <f t="shared" si="28"/>
        <v>247.54000000000002</v>
      </c>
      <c r="L37" s="31">
        <f t="shared" si="28"/>
        <v>247.54000000000002</v>
      </c>
      <c r="M37" s="31">
        <f t="shared" si="28"/>
        <v>247.54000000000002</v>
      </c>
      <c r="N37" s="31">
        <f t="shared" si="28"/>
        <v>247.54000000000002</v>
      </c>
    </row>
    <row r="38" spans="1:15">
      <c r="A38" s="72" t="s">
        <v>352</v>
      </c>
      <c r="B38" s="9" t="s">
        <v>328</v>
      </c>
      <c r="C38" s="17">
        <f>FMG_historical!B71</f>
        <v>5411.5</v>
      </c>
      <c r="D38" s="1">
        <f>FMG_historical!C71</f>
        <v>7363.6</v>
      </c>
      <c r="E38" s="1">
        <f>FMG_historical!D71</f>
        <v>5476.6</v>
      </c>
      <c r="F38" s="1">
        <f>FMG_historical!E71</f>
        <v>8212.2000000000007</v>
      </c>
      <c r="G38" s="1">
        <f>FMG_historical!F71</f>
        <v>7697.8</v>
      </c>
      <c r="H38" s="1">
        <f>FMG_historical!G71</f>
        <v>7051.3</v>
      </c>
      <c r="I38" s="46">
        <f>AVERAGE(D38:H38)</f>
        <v>7160.3</v>
      </c>
      <c r="J38" s="31">
        <f t="shared" si="28"/>
        <v>7160.3</v>
      </c>
      <c r="K38" s="31">
        <f t="shared" si="28"/>
        <v>7160.3</v>
      </c>
      <c r="L38" s="31">
        <f t="shared" si="28"/>
        <v>7160.3</v>
      </c>
      <c r="M38" s="31">
        <f t="shared" si="28"/>
        <v>7160.3</v>
      </c>
      <c r="N38" s="31">
        <f t="shared" si="28"/>
        <v>7160.3</v>
      </c>
    </row>
    <row r="39" spans="1:15">
      <c r="A39" s="72" t="s">
        <v>345</v>
      </c>
      <c r="B39" s="9" t="s">
        <v>328</v>
      </c>
      <c r="C39" s="46">
        <f>SUM(C37:C38)</f>
        <v>5531.9</v>
      </c>
      <c r="D39" s="31">
        <f t="shared" ref="D39:H39" si="29">SUM(D37:D38)</f>
        <v>7641.6</v>
      </c>
      <c r="E39" s="31">
        <f t="shared" si="29"/>
        <v>5700.5</v>
      </c>
      <c r="F39" s="31">
        <f t="shared" si="29"/>
        <v>8451.8000000000011</v>
      </c>
      <c r="G39" s="31">
        <f t="shared" si="29"/>
        <v>7944.1</v>
      </c>
      <c r="H39" s="31">
        <f t="shared" si="29"/>
        <v>7301.2</v>
      </c>
      <c r="I39" s="46">
        <f t="shared" ref="I39" si="30">SUM(I37:I38)</f>
        <v>7407.84</v>
      </c>
      <c r="J39" s="31">
        <f t="shared" ref="J39" si="31">SUM(J37:J38)</f>
        <v>7407.84</v>
      </c>
      <c r="K39" s="31">
        <f t="shared" ref="K39" si="32">SUM(K37:K38)</f>
        <v>7407.84</v>
      </c>
      <c r="L39" s="31">
        <f t="shared" ref="L39" si="33">SUM(L37:L38)</f>
        <v>7407.84</v>
      </c>
      <c r="M39" s="31">
        <f t="shared" ref="M39" si="34">SUM(M37:M38)</f>
        <v>7407.84</v>
      </c>
      <c r="N39" s="31">
        <f t="shared" ref="N39" si="35">SUM(N37:N38)</f>
        <v>7407.84</v>
      </c>
    </row>
    <row r="40" spans="1:15">
      <c r="A40" s="72" t="s">
        <v>343</v>
      </c>
      <c r="B40" s="9" t="s">
        <v>328</v>
      </c>
      <c r="C40" s="46">
        <f>FMG_historical!B78</f>
        <v>14839</v>
      </c>
      <c r="D40" s="31">
        <f>FMG_historical!C78</f>
        <v>19793.8</v>
      </c>
      <c r="E40" s="31">
        <f>FMG_historical!D78</f>
        <v>23776.6</v>
      </c>
      <c r="F40" s="31">
        <f>FMG_historical!E78</f>
        <v>24020.2</v>
      </c>
      <c r="G40" s="31">
        <f>FMG_historical!F78</f>
        <v>26870.7</v>
      </c>
      <c r="H40" s="31">
        <f>FMG_historical!G78</f>
        <v>30603.200000000001</v>
      </c>
      <c r="I40" s="46">
        <f>AVERAGE(D40:H40)</f>
        <v>25012.899999999998</v>
      </c>
      <c r="J40" s="31">
        <f>I40</f>
        <v>25012.899999999998</v>
      </c>
      <c r="K40" s="31">
        <f>J40</f>
        <v>25012.899999999998</v>
      </c>
      <c r="L40" s="31">
        <f>K40</f>
        <v>25012.899999999998</v>
      </c>
      <c r="M40" s="31">
        <f>L40</f>
        <v>25012.899999999998</v>
      </c>
      <c r="N40" s="31">
        <f>M40</f>
        <v>25012.899999999998</v>
      </c>
    </row>
    <row r="41" spans="1:15">
      <c r="A41" s="72" t="s">
        <v>346</v>
      </c>
      <c r="B41" s="9" t="s">
        <v>328</v>
      </c>
      <c r="C41" s="46">
        <f>SUM(C39:C40)</f>
        <v>20370.900000000001</v>
      </c>
      <c r="D41" s="31">
        <f t="shared" ref="D41:H41" si="36">SUM(D39:D40)</f>
        <v>27435.4</v>
      </c>
      <c r="E41" s="31">
        <f t="shared" si="36"/>
        <v>29477.1</v>
      </c>
      <c r="F41" s="31">
        <f t="shared" si="36"/>
        <v>32472</v>
      </c>
      <c r="G41" s="31">
        <f t="shared" si="36"/>
        <v>34814.800000000003</v>
      </c>
      <c r="H41" s="31">
        <f t="shared" si="36"/>
        <v>37904.400000000001</v>
      </c>
      <c r="I41" s="46">
        <f t="shared" ref="I41" si="37">SUM(I39:I40)</f>
        <v>32420.739999999998</v>
      </c>
      <c r="J41" s="31">
        <f t="shared" ref="J41" si="38">SUM(J39:J40)</f>
        <v>32420.739999999998</v>
      </c>
      <c r="K41" s="31">
        <f t="shared" ref="K41" si="39">SUM(K39:K40)</f>
        <v>32420.739999999998</v>
      </c>
      <c r="L41" s="31">
        <f t="shared" ref="L41" si="40">SUM(L39:L40)</f>
        <v>32420.739999999998</v>
      </c>
      <c r="M41" s="31">
        <f t="shared" ref="M41" si="41">SUM(M39:M40)</f>
        <v>32420.739999999998</v>
      </c>
      <c r="N41" s="31">
        <f t="shared" ref="N41" si="42">SUM(N39:N40)</f>
        <v>32420.739999999998</v>
      </c>
    </row>
    <row r="42" spans="1:15">
      <c r="A42" s="95" t="s">
        <v>344</v>
      </c>
      <c r="C42" s="69">
        <f>C40/C41</f>
        <v>0.72844106053242608</v>
      </c>
      <c r="D42" s="19">
        <f t="shared" ref="D42:H42" si="43">D40/D41</f>
        <v>0.72146934252826633</v>
      </c>
      <c r="E42" s="19">
        <f t="shared" si="43"/>
        <v>0.80661259079081726</v>
      </c>
      <c r="F42" s="19">
        <f t="shared" si="43"/>
        <v>0.7397203744764721</v>
      </c>
      <c r="G42" s="19">
        <f t="shared" si="43"/>
        <v>0.77181830715672639</v>
      </c>
      <c r="H42" s="19">
        <f t="shared" si="43"/>
        <v>0.80737856291090215</v>
      </c>
      <c r="I42" s="69">
        <f t="shared" ref="I42" si="44">I40/I41</f>
        <v>0.7715092252675293</v>
      </c>
      <c r="J42" s="19">
        <f t="shared" ref="J42" si="45">J40/J41</f>
        <v>0.7715092252675293</v>
      </c>
      <c r="K42" s="19">
        <f t="shared" ref="K42" si="46">K40/K41</f>
        <v>0.7715092252675293</v>
      </c>
      <c r="L42" s="19">
        <f t="shared" ref="L42" si="47">L40/L41</f>
        <v>0.7715092252675293</v>
      </c>
      <c r="M42" s="19">
        <f t="shared" ref="M42" si="48">M40/M41</f>
        <v>0.7715092252675293</v>
      </c>
      <c r="N42" s="19">
        <f t="shared" ref="N42" si="49">N40/N41</f>
        <v>0.7715092252675293</v>
      </c>
    </row>
    <row r="43" spans="1:15">
      <c r="A43" s="95" t="s">
        <v>347</v>
      </c>
      <c r="C43" s="69">
        <f>C39/C41</f>
        <v>0.27155893946757381</v>
      </c>
      <c r="D43" s="19">
        <f t="shared" ref="D43:N43" si="50">D39/D41</f>
        <v>0.27853065747173361</v>
      </c>
      <c r="E43" s="19">
        <f t="shared" si="50"/>
        <v>0.19338740920918274</v>
      </c>
      <c r="F43" s="19">
        <f t="shared" si="50"/>
        <v>0.26027962552352801</v>
      </c>
      <c r="G43" s="19">
        <f t="shared" si="50"/>
        <v>0.22818169284327355</v>
      </c>
      <c r="H43" s="19">
        <f t="shared" si="50"/>
        <v>0.19262143708909782</v>
      </c>
      <c r="I43" s="69">
        <f t="shared" si="50"/>
        <v>0.22849077473247065</v>
      </c>
      <c r="J43" s="19">
        <f t="shared" si="50"/>
        <v>0.22849077473247065</v>
      </c>
      <c r="K43" s="19">
        <f t="shared" si="50"/>
        <v>0.22849077473247065</v>
      </c>
      <c r="L43" s="19">
        <f t="shared" si="50"/>
        <v>0.22849077473247065</v>
      </c>
      <c r="M43" s="19">
        <f t="shared" si="50"/>
        <v>0.22849077473247065</v>
      </c>
      <c r="N43" s="19">
        <f t="shared" si="50"/>
        <v>0.22849077473247065</v>
      </c>
    </row>
    <row r="44" spans="1:15">
      <c r="A44" s="72" t="s">
        <v>147</v>
      </c>
      <c r="C44" s="69">
        <f>FMG_historical!$Q$4</f>
        <v>0.29946300363302364</v>
      </c>
      <c r="D44" s="19">
        <f>FMG_historical!$Q$4</f>
        <v>0.29946300363302364</v>
      </c>
      <c r="E44" s="19">
        <f>FMG_historical!$Q$4</f>
        <v>0.29946300363302364</v>
      </c>
      <c r="F44" s="19">
        <f>FMG_historical!$Q$4</f>
        <v>0.29946300363302364</v>
      </c>
      <c r="G44" s="19">
        <f>FMG_historical!$Q$4</f>
        <v>0.29946300363302364</v>
      </c>
      <c r="H44" s="19">
        <f>FMG_historical!$Q$4</f>
        <v>0.29946300363302364</v>
      </c>
      <c r="I44" s="69">
        <f>FMG_historical!$Q$4</f>
        <v>0.29946300363302364</v>
      </c>
      <c r="J44" s="19">
        <f>FMG_historical!$Q$4</f>
        <v>0.29946300363302364</v>
      </c>
      <c r="K44" s="19">
        <f>FMG_historical!$Q$4</f>
        <v>0.29946300363302364</v>
      </c>
      <c r="L44" s="19">
        <f>FMG_historical!$Q$4</f>
        <v>0.29946300363302364</v>
      </c>
      <c r="M44" s="19">
        <f>FMG_historical!$Q$4</f>
        <v>0.29946300363302364</v>
      </c>
      <c r="N44" s="19">
        <f>FMG_historical!$Q$4</f>
        <v>0.29946300363302364</v>
      </c>
    </row>
    <row r="45" spans="1:15">
      <c r="A45" s="6" t="s">
        <v>148</v>
      </c>
      <c r="C45" s="69">
        <f>C42*C33+(C43*C36*(1-C44))</f>
        <v>0.20512396099736896</v>
      </c>
      <c r="D45" s="19">
        <f t="shared" ref="D45:H45" si="51">D42*D33+(D43*D36*(1-D44))</f>
        <v>0.17070611367960364</v>
      </c>
      <c r="E45" s="19">
        <f t="shared" si="51"/>
        <v>0.18689496912246395</v>
      </c>
      <c r="F45" s="19">
        <f t="shared" si="51"/>
        <v>0.11087356981342647</v>
      </c>
      <c r="G45" s="19">
        <f t="shared" si="51"/>
        <v>0.11256178884795992</v>
      </c>
      <c r="H45" s="19">
        <f t="shared" si="51"/>
        <v>0.10097819341585398</v>
      </c>
      <c r="I45" s="69">
        <f>I42*I33+(I43*I36*(1-I44))+Sensitivity_Testing!$B$24</f>
        <v>0.12140876017637968</v>
      </c>
      <c r="J45" s="19">
        <f>J42*J33+(J43*J36*(1-J44))+Sensitivity_Testing!$B$24</f>
        <v>0.12069821357210651</v>
      </c>
      <c r="K45" s="19">
        <f>K42*K33+(K43*K36*(1-K44))+Sensitivity_Testing!$B$24</f>
        <v>0.12054749156513946</v>
      </c>
      <c r="L45" s="19">
        <f>L42*L33+(L43*L36*(1-L44))+Sensitivity_Testing!$B$24</f>
        <v>0.12039676955817244</v>
      </c>
      <c r="M45" s="19">
        <f>M42*M33+(M43*M36*(1-M44))+Sensitivity_Testing!$B$24</f>
        <v>0.12024604755120538</v>
      </c>
      <c r="N45" s="19">
        <f>N42*N33+(N43*N36*(1-N44))+Sensitivity_Testing!$B$24</f>
        <v>0.1204559817751952</v>
      </c>
    </row>
    <row r="46" spans="1:15">
      <c r="A46" s="110" t="s">
        <v>315</v>
      </c>
      <c r="B46" s="61" t="s">
        <v>328</v>
      </c>
      <c r="C46" s="61"/>
      <c r="D46" s="2"/>
      <c r="E46" s="2"/>
      <c r="F46" s="2"/>
      <c r="G46" s="2"/>
      <c r="H46" s="2"/>
      <c r="I46" s="169">
        <f>I30/(1+I45)^I2</f>
        <v>5561.7123134854492</v>
      </c>
      <c r="J46" s="170">
        <f>J30/(1+J45)^J2</f>
        <v>6323.1773787401653</v>
      </c>
      <c r="K46" s="170">
        <f>K30/(1+K45)^K2</f>
        <v>5553.0990332044767</v>
      </c>
      <c r="L46" s="170">
        <f>L30/(1+L45)^L2</f>
        <v>4985.8970726900925</v>
      </c>
      <c r="M46" s="170">
        <f>M30/(1+M45)^M2</f>
        <v>4477.8213408769907</v>
      </c>
      <c r="N46" s="170">
        <f>N30/((1+N45)^M2*(1+N45))</f>
        <v>47395.259539851591</v>
      </c>
    </row>
    <row r="47" spans="1:15" ht="15.75" customHeight="1">
      <c r="I47" s="17"/>
      <c r="J47" s="12"/>
      <c r="K47" s="12"/>
      <c r="L47" s="12"/>
      <c r="M47" s="12"/>
      <c r="N47" s="12"/>
    </row>
    <row r="48" spans="1:15" s="155" customFormat="1">
      <c r="A48" s="70" t="s">
        <v>353</v>
      </c>
      <c r="B48" s="166"/>
      <c r="C48" s="166"/>
      <c r="D48" s="157"/>
      <c r="E48" s="157"/>
      <c r="F48" s="157"/>
      <c r="G48" s="157"/>
      <c r="H48" s="157"/>
      <c r="I48" s="166"/>
      <c r="J48" s="157"/>
      <c r="K48" s="157"/>
      <c r="L48" s="157"/>
      <c r="M48" s="157"/>
      <c r="N48" s="157"/>
    </row>
    <row r="49" spans="1:15">
      <c r="A49" t="s">
        <v>480</v>
      </c>
      <c r="B49" s="9" t="s">
        <v>328</v>
      </c>
      <c r="C49" s="46">
        <f>SUM(I46:N46)</f>
        <v>74296.966678848767</v>
      </c>
      <c r="I49" s="46"/>
      <c r="J49" s="31"/>
      <c r="K49" s="31"/>
      <c r="L49" s="31"/>
      <c r="M49" s="31"/>
      <c r="N49" s="31"/>
      <c r="O49" s="31"/>
    </row>
    <row r="50" spans="1:15">
      <c r="A50" t="s">
        <v>345</v>
      </c>
      <c r="B50" s="9" t="s">
        <v>328</v>
      </c>
      <c r="C50" s="46">
        <f>SUM(I39)</f>
        <v>7407.84</v>
      </c>
      <c r="I50" s="46"/>
      <c r="J50" s="31"/>
      <c r="K50" s="31"/>
      <c r="L50" s="31"/>
      <c r="M50" s="31"/>
      <c r="N50" s="31"/>
      <c r="O50" s="31"/>
    </row>
    <row r="51" spans="1:15">
      <c r="A51" t="s">
        <v>355</v>
      </c>
      <c r="C51" s="17">
        <f>FMG_historical!P15/(10^6)</f>
        <v>3080</v>
      </c>
      <c r="I51" s="46"/>
      <c r="J51" s="31"/>
      <c r="K51" s="31"/>
      <c r="L51" s="31"/>
      <c r="M51" s="31"/>
      <c r="N51" s="31"/>
      <c r="O51" s="31"/>
    </row>
    <row r="52" spans="1:15">
      <c r="A52" s="6" t="s">
        <v>469</v>
      </c>
      <c r="B52" s="86" t="s">
        <v>357</v>
      </c>
      <c r="C52" s="118">
        <f>(C49-C50)/C51</f>
        <v>21.717248921704147</v>
      </c>
      <c r="E52" s="30"/>
    </row>
    <row r="53" spans="1:15">
      <c r="A53" s="30"/>
      <c r="B53" s="115"/>
      <c r="C53" s="115"/>
      <c r="D53" s="30"/>
      <c r="E53" s="30"/>
    </row>
    <row r="54" spans="1:15">
      <c r="C54" s="167" t="s">
        <v>470</v>
      </c>
      <c r="D54" s="168" t="s">
        <v>471</v>
      </c>
    </row>
    <row r="55" spans="1:15">
      <c r="A55" t="s">
        <v>458</v>
      </c>
      <c r="B55" s="61" t="s">
        <v>357</v>
      </c>
      <c r="C55" s="115">
        <f>C52*(1+D55)</f>
        <v>19.545524029533734</v>
      </c>
      <c r="D55" s="4">
        <v>-0.1</v>
      </c>
      <c r="E55" s="30"/>
    </row>
    <row r="56" spans="1:15">
      <c r="A56" t="s">
        <v>459</v>
      </c>
      <c r="B56" s="61" t="s">
        <v>357</v>
      </c>
      <c r="C56" s="115">
        <f>C52*(1+D56)</f>
        <v>24.974836259959769</v>
      </c>
      <c r="D56" s="4">
        <v>0.15</v>
      </c>
      <c r="E56" s="30"/>
    </row>
    <row r="57" spans="1:15">
      <c r="C57" s="115"/>
      <c r="D57" s="4"/>
      <c r="E57" s="30"/>
    </row>
    <row r="58" spans="1:15">
      <c r="A58" s="70" t="s">
        <v>474</v>
      </c>
      <c r="B58" s="166"/>
      <c r="C58" s="166"/>
      <c r="D58" s="157"/>
      <c r="E58" s="157"/>
      <c r="F58" s="157"/>
      <c r="G58" s="157"/>
      <c r="H58" s="157"/>
      <c r="I58" s="166"/>
      <c r="J58" s="157"/>
      <c r="K58" s="157"/>
      <c r="L58" s="157"/>
      <c r="M58" s="157"/>
      <c r="N58" s="157"/>
    </row>
    <row r="59" spans="1:15">
      <c r="C59" s="68">
        <f>VLOOKUP(C3,Exchange_Rate!$H$13:$I$28,2,0)</f>
        <v>0.71534166666666676</v>
      </c>
      <c r="D59" s="18">
        <f>VLOOKUP(D3,Exchange_Rate!$H$13:$I$28,2,0)</f>
        <v>0.67150833333333326</v>
      </c>
      <c r="E59" s="18">
        <f>VLOOKUP(E3,Exchange_Rate!$H$13:$I$28,2,0)</f>
        <v>0.74924166666666669</v>
      </c>
      <c r="F59" s="18">
        <f>VLOOKUP(F3,Exchange_Rate!$H$13:$I$28,2,0)</f>
        <v>0.72305833333333336</v>
      </c>
      <c r="G59" s="149">
        <f>VLOOKUP(G3,Exchange_Rate!$H$13:$I$28,2,0)</f>
        <v>0.67098333333333338</v>
      </c>
      <c r="H59" s="149">
        <f>VLOOKUP(H3,Exchange_Rate!$H$13:$I$28,2,0)</f>
        <v>0.65725</v>
      </c>
    </row>
    <row r="60" spans="1:15">
      <c r="A60" t="s">
        <v>409</v>
      </c>
      <c r="H60" s="164">
        <f>AVERAGE(C59:H59)</f>
        <v>0.69789722222222228</v>
      </c>
    </row>
  </sheetData>
  <mergeCells count="1">
    <mergeCell ref="C4:H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55369-DF15-40D3-876D-F082228D6EEB}">
  <sheetPr>
    <tabColor theme="3" tint="0.749992370372631"/>
  </sheetPr>
  <dimension ref="B2:L26"/>
  <sheetViews>
    <sheetView showGridLines="0" zoomScale="85" zoomScaleNormal="85" workbookViewId="0">
      <selection activeCell="J34" sqref="J34"/>
    </sheetView>
  </sheetViews>
  <sheetFormatPr defaultRowHeight="14.5"/>
  <cols>
    <col min="2" max="13" width="18.7265625" customWidth="1"/>
    <col min="14" max="14" width="10.7265625" customWidth="1"/>
  </cols>
  <sheetData>
    <row r="2" spans="2:12">
      <c r="B2" s="2"/>
      <c r="C2" s="2" t="s">
        <v>444</v>
      </c>
      <c r="D2" s="2"/>
      <c r="E2" s="2"/>
      <c r="F2" s="2"/>
      <c r="G2" s="2"/>
      <c r="H2" s="2"/>
    </row>
    <row r="3" spans="2:12">
      <c r="B3" s="2"/>
      <c r="C3" s="6" t="s">
        <v>445</v>
      </c>
      <c r="D3" s="6"/>
      <c r="E3" s="6"/>
      <c r="F3" s="6"/>
      <c r="G3" s="2"/>
      <c r="H3" s="2"/>
    </row>
    <row r="4" spans="2:12">
      <c r="B4" s="2"/>
      <c r="C4" s="124" t="s">
        <v>462</v>
      </c>
      <c r="D4" s="124"/>
      <c r="E4" s="124"/>
      <c r="F4" s="124"/>
      <c r="G4" s="2"/>
      <c r="H4" s="2"/>
    </row>
    <row r="5" spans="2:12">
      <c r="B5" s="2"/>
      <c r="C5" s="232" t="s">
        <v>463</v>
      </c>
      <c r="D5" s="232"/>
      <c r="E5" s="232"/>
      <c r="F5" s="232"/>
      <c r="G5" s="232"/>
      <c r="H5" s="232"/>
      <c r="I5" s="232"/>
      <c r="J5" s="232"/>
    </row>
    <row r="6" spans="2:12" ht="29">
      <c r="B6" s="140" t="s">
        <v>438</v>
      </c>
      <c r="C6" s="143" t="s">
        <v>138</v>
      </c>
      <c r="D6" s="143" t="s">
        <v>139</v>
      </c>
      <c r="E6" s="143" t="s">
        <v>141</v>
      </c>
      <c r="F6" s="143" t="s">
        <v>142</v>
      </c>
      <c r="G6" s="143" t="s">
        <v>143</v>
      </c>
      <c r="H6" s="136" t="s">
        <v>392</v>
      </c>
      <c r="I6" s="126" t="s">
        <v>443</v>
      </c>
      <c r="J6" s="126" t="s">
        <v>439</v>
      </c>
      <c r="K6" s="145" t="s">
        <v>447</v>
      </c>
      <c r="L6" s="126" t="s">
        <v>439</v>
      </c>
    </row>
    <row r="7" spans="2:12">
      <c r="B7" s="141">
        <v>0.1</v>
      </c>
      <c r="C7" s="122">
        <v>7213.9015028425865</v>
      </c>
      <c r="D7" s="122">
        <v>8922.2128483441047</v>
      </c>
      <c r="E7" s="122">
        <v>8780.8241821360461</v>
      </c>
      <c r="F7" s="122">
        <v>8828.5395560258257</v>
      </c>
      <c r="G7" s="122">
        <v>8876.4935067850492</v>
      </c>
      <c r="H7" s="122">
        <v>105368.61686999338</v>
      </c>
      <c r="I7" s="122">
        <f>SUM(C7:H7)</f>
        <v>147990.588466127</v>
      </c>
      <c r="J7" s="121">
        <f>I7/I9-1</f>
        <v>0.12517240812554919</v>
      </c>
      <c r="K7" s="128">
        <v>24.75862833260712</v>
      </c>
      <c r="L7" s="121">
        <f>K7/K9-1</f>
        <v>0.14004441455121097</v>
      </c>
    </row>
    <row r="8" spans="2:12">
      <c r="B8" s="141">
        <v>0.05</v>
      </c>
      <c r="C8" s="122">
        <v>6725.427206383004</v>
      </c>
      <c r="D8" s="122">
        <v>8431.9495370557343</v>
      </c>
      <c r="E8" s="122">
        <v>8296.9876284025886</v>
      </c>
      <c r="F8" s="122">
        <v>8342.5341216610141</v>
      </c>
      <c r="G8" s="122">
        <v>8388.3083473857296</v>
      </c>
      <c r="H8" s="122">
        <v>99573.603897467241</v>
      </c>
      <c r="I8" s="122">
        <f>SUM(C8:H8)</f>
        <v>139758.81073835533</v>
      </c>
      <c r="J8" s="121">
        <f>I8/I9-1</f>
        <v>6.2586204062774708E-2</v>
      </c>
      <c r="K8" s="128">
        <v>23.237938627155636</v>
      </c>
      <c r="L8" s="121">
        <f>K8/K9-1</f>
        <v>7.0022207275605597E-2</v>
      </c>
    </row>
    <row r="9" spans="2:12">
      <c r="B9" s="142">
        <v>0</v>
      </c>
      <c r="C9" s="122">
        <f>FMG_Analysis!I30</f>
        <v>6236.9529099234214</v>
      </c>
      <c r="D9" s="122">
        <f>FMG_Analysis!J30</f>
        <v>7941.6862257673647</v>
      </c>
      <c r="E9" s="122">
        <f>FMG_Analysis!K30</f>
        <v>7813.1510746691356</v>
      </c>
      <c r="F9" s="122">
        <f>FMG_Analysis!L30</f>
        <v>7856.528687296207</v>
      </c>
      <c r="G9" s="122">
        <f>FMG_Analysis!M30</f>
        <v>7900.1231879864108</v>
      </c>
      <c r="H9" s="122">
        <f>FMG_Analysis!N30</f>
        <v>93778.590924941091</v>
      </c>
      <c r="I9" s="122">
        <f>SUM(C9:H9)</f>
        <v>131527.03301058363</v>
      </c>
      <c r="J9" s="121">
        <f>I9/I9-1</f>
        <v>0</v>
      </c>
      <c r="K9" s="128">
        <f>FMG_Analysis!C52</f>
        <v>21.717248921704147</v>
      </c>
      <c r="L9" s="121">
        <f>K9/K9-1</f>
        <v>0</v>
      </c>
    </row>
    <row r="10" spans="2:12">
      <c r="B10" s="141">
        <v>-0.05</v>
      </c>
      <c r="C10" s="122">
        <v>5748.4786134638389</v>
      </c>
      <c r="D10" s="122">
        <v>7451.4229144789979</v>
      </c>
      <c r="E10" s="122">
        <v>7329.314520935678</v>
      </c>
      <c r="F10" s="122">
        <v>7370.5232529313953</v>
      </c>
      <c r="G10" s="122">
        <v>7411.9380285870911</v>
      </c>
      <c r="H10" s="122">
        <v>87983.577952414926</v>
      </c>
      <c r="I10" s="122">
        <f>SUM(C10:H10)</f>
        <v>123295.25528281194</v>
      </c>
      <c r="J10" s="121">
        <f>I10/I9-1</f>
        <v>-6.2586204062774708E-2</v>
      </c>
      <c r="K10" s="128">
        <v>20.196559216252652</v>
      </c>
      <c r="L10" s="121">
        <f>K10/K9-1</f>
        <v>-7.0022207275605819E-2</v>
      </c>
    </row>
    <row r="11" spans="2:12">
      <c r="B11" s="141">
        <v>-0.1</v>
      </c>
      <c r="C11" s="122">
        <v>5260.00431700426</v>
      </c>
      <c r="D11" s="122">
        <v>6961.1596031906311</v>
      </c>
      <c r="E11" s="122">
        <v>6845.4779672022205</v>
      </c>
      <c r="F11" s="122">
        <v>6884.5178185665836</v>
      </c>
      <c r="G11" s="122">
        <v>6923.7528691877678</v>
      </c>
      <c r="H11" s="122">
        <v>82188.564979888717</v>
      </c>
      <c r="I11" s="122">
        <f>SUM(C11:H11)</f>
        <v>115063.47755504018</v>
      </c>
      <c r="J11" s="121">
        <f>I11/I9-1</f>
        <v>-0.12517240812554986</v>
      </c>
      <c r="K11" s="128">
        <v>18.675869510801153</v>
      </c>
      <c r="L11" s="121">
        <f>K11/K9-1</f>
        <v>-0.14004441455121186</v>
      </c>
    </row>
    <row r="13" spans="2:12">
      <c r="C13" s="232" t="s">
        <v>463</v>
      </c>
      <c r="D13" s="232"/>
      <c r="E13" s="232"/>
      <c r="F13" s="232"/>
      <c r="G13" s="232"/>
      <c r="H13" s="232"/>
      <c r="I13" s="232"/>
      <c r="J13" s="232"/>
    </row>
    <row r="14" spans="2:12" ht="29">
      <c r="B14" s="140" t="s">
        <v>440</v>
      </c>
      <c r="C14" s="143" t="s">
        <v>138</v>
      </c>
      <c r="D14" s="143" t="s">
        <v>139</v>
      </c>
      <c r="E14" s="143" t="s">
        <v>141</v>
      </c>
      <c r="F14" s="143" t="s">
        <v>142</v>
      </c>
      <c r="G14" s="143" t="s">
        <v>143</v>
      </c>
      <c r="H14" s="136" t="s">
        <v>392</v>
      </c>
      <c r="I14" s="126" t="s">
        <v>443</v>
      </c>
      <c r="J14" s="126" t="s">
        <v>439</v>
      </c>
      <c r="K14" s="145" t="s">
        <v>447</v>
      </c>
      <c r="L14" s="126" t="s">
        <v>439</v>
      </c>
    </row>
    <row r="15" spans="2:12">
      <c r="B15" s="141">
        <v>0.1</v>
      </c>
      <c r="C15" s="122">
        <v>7117.3458392037155</v>
      </c>
      <c r="D15" s="122">
        <v>7533.8232907317042</v>
      </c>
      <c r="E15" s="122">
        <v>7405.5857475839375</v>
      </c>
      <c r="F15" s="122">
        <v>7448.8629244758822</v>
      </c>
      <c r="G15" s="122">
        <v>7492.3564872522884</v>
      </c>
      <c r="H15" s="122">
        <v>95844.992327227257</v>
      </c>
      <c r="I15" s="122">
        <f>SUM(C15:H15)</f>
        <v>132842.96661647479</v>
      </c>
      <c r="J15" s="121">
        <f>I15/I17-1</f>
        <v>1.0005042885634419E-2</v>
      </c>
      <c r="K15" s="128">
        <v>22.382903040650643</v>
      </c>
      <c r="L15" s="121">
        <f>K15/K17-1</f>
        <v>3.0650941164156453E-2</v>
      </c>
    </row>
    <row r="16" spans="2:12">
      <c r="B16" s="141">
        <v>0.05</v>
      </c>
      <c r="C16" s="122">
        <v>7117.3458392037155</v>
      </c>
      <c r="D16" s="122">
        <v>7533.8232907317042</v>
      </c>
      <c r="E16" s="122">
        <v>7405.5857475839375</v>
      </c>
      <c r="F16" s="122">
        <v>7448.8629244758822</v>
      </c>
      <c r="G16" s="122">
        <v>7492.3564872522884</v>
      </c>
      <c r="H16" s="122">
        <v>93974.153768380449</v>
      </c>
      <c r="I16" s="122">
        <f>SUM(C16:H16)</f>
        <v>130972.12805762797</v>
      </c>
      <c r="J16" s="121">
        <f>I16/I17-1</f>
        <v>-4.2189422224023776E-3</v>
      </c>
      <c r="K16" s="128">
        <v>22.043566467815072</v>
      </c>
      <c r="L16" s="121">
        <f>K16/K17-1</f>
        <v>1.5025731264921127E-2</v>
      </c>
    </row>
    <row r="17" spans="2:12">
      <c r="B17" s="142">
        <v>0</v>
      </c>
      <c r="C17" s="122">
        <f>FMG_Analysis!I30</f>
        <v>6236.9529099234214</v>
      </c>
      <c r="D17" s="122">
        <f>FMG_Analysis!J30</f>
        <v>7941.6862257673647</v>
      </c>
      <c r="E17" s="122">
        <f>FMG_Analysis!K30</f>
        <v>7813.1510746691356</v>
      </c>
      <c r="F17" s="122">
        <f>FMG_Analysis!L30</f>
        <v>7856.528687296207</v>
      </c>
      <c r="G17" s="122">
        <f>FMG_Analysis!M30</f>
        <v>7900.1231879864108</v>
      </c>
      <c r="H17" s="122">
        <f>FMG_Analysis!N30</f>
        <v>93778.590924941091</v>
      </c>
      <c r="I17" s="122">
        <f>SUM(C17:H17)</f>
        <v>131527.03301058363</v>
      </c>
      <c r="J17" s="121">
        <f>I17/I17-1</f>
        <v>0</v>
      </c>
      <c r="K17" s="128">
        <f>FMG_Analysis!C52</f>
        <v>21.717248921704147</v>
      </c>
      <c r="L17" s="121">
        <f>K17/K17-1</f>
        <v>0</v>
      </c>
    </row>
    <row r="18" spans="2:12">
      <c r="B18" s="141">
        <v>-0.05</v>
      </c>
      <c r="C18" s="122">
        <v>7117.3458392037155</v>
      </c>
      <c r="D18" s="122">
        <v>7533.8232907317042</v>
      </c>
      <c r="E18" s="122">
        <v>7405.5857475839375</v>
      </c>
      <c r="F18" s="122">
        <v>7448.8629244758822</v>
      </c>
      <c r="G18" s="122">
        <v>7492.3564872522884</v>
      </c>
      <c r="H18" s="122">
        <v>90426.852361955098</v>
      </c>
      <c r="I18" s="122">
        <f>SUM(C18:H18)</f>
        <v>127424.82665120263</v>
      </c>
      <c r="J18" s="121">
        <f>I18/I17-1</f>
        <v>-3.1189073952963775E-2</v>
      </c>
      <c r="K18" s="128">
        <v>21.403215270143647</v>
      </c>
      <c r="L18" s="121">
        <f>K18/K17-1</f>
        <v>-1.446010278247789E-2</v>
      </c>
    </row>
    <row r="19" spans="2:12">
      <c r="B19" s="141">
        <v>-0.1</v>
      </c>
      <c r="C19" s="122">
        <v>7117.3458392037155</v>
      </c>
      <c r="D19" s="122">
        <v>7533.8232907317042</v>
      </c>
      <c r="E19" s="122">
        <v>7405.5857475839375</v>
      </c>
      <c r="F19" s="122">
        <v>7448.8629244758822</v>
      </c>
      <c r="G19" s="122">
        <v>7492.3564872522884</v>
      </c>
      <c r="H19" s="122">
        <v>88743.772372712716</v>
      </c>
      <c r="I19" s="122">
        <f>SUM(C19:H19)</f>
        <v>125741.74666196023</v>
      </c>
      <c r="J19" s="121">
        <f>I19/I17-1</f>
        <v>-4.3985530701949882E-2</v>
      </c>
      <c r="K19" s="128">
        <v>21.100784705087829</v>
      </c>
      <c r="L19" s="121">
        <f>K19/K17-1</f>
        <v>-2.838592580666266E-2</v>
      </c>
    </row>
    <row r="21" spans="2:12" ht="29">
      <c r="B21" s="137" t="s">
        <v>446</v>
      </c>
      <c r="C21" s="138" t="s">
        <v>447</v>
      </c>
      <c r="D21" s="126" t="s">
        <v>439</v>
      </c>
    </row>
    <row r="22" spans="2:12">
      <c r="B22" s="125">
        <v>0.02</v>
      </c>
      <c r="C22" s="128">
        <v>17.152300218413544</v>
      </c>
      <c r="D22" s="121">
        <f>C22/C24-1</f>
        <v>-0.2101992162887818</v>
      </c>
    </row>
    <row r="23" spans="2:12">
      <c r="B23" s="125">
        <v>0.01</v>
      </c>
      <c r="C23" s="128">
        <v>19.195943095337626</v>
      </c>
      <c r="D23" s="121">
        <f>C23/C24-1</f>
        <v>-0.11609692532679572</v>
      </c>
    </row>
    <row r="24" spans="2:12">
      <c r="B24" s="123">
        <v>0</v>
      </c>
      <c r="C24" s="128">
        <f>FMG_Analysis!C52</f>
        <v>21.717248921704147</v>
      </c>
      <c r="D24" s="121">
        <f>C24/C24-1</f>
        <v>0</v>
      </c>
    </row>
    <row r="25" spans="2:12">
      <c r="B25" s="125">
        <v>-0.01</v>
      </c>
      <c r="C25" s="128">
        <v>24.903294971483099</v>
      </c>
      <c r="D25" s="121">
        <f>C25/C24-1</f>
        <v>0.14670578493921616</v>
      </c>
    </row>
    <row r="26" spans="2:12">
      <c r="B26" s="125">
        <v>-0.02</v>
      </c>
      <c r="C26" s="128">
        <v>29.052892581052564</v>
      </c>
      <c r="D26" s="121">
        <f>C26/C24-1</f>
        <v>0.33777960025209275</v>
      </c>
    </row>
  </sheetData>
  <mergeCells count="2">
    <mergeCell ref="C5:J5"/>
    <mergeCell ref="C13:J1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21E1E-F63A-41BF-A974-AD2F9CD4E956}">
  <sheetPr>
    <tabColor theme="3" tint="0.749992370372631"/>
  </sheetPr>
  <dimension ref="A1:V135"/>
  <sheetViews>
    <sheetView workbookViewId="0">
      <pane ySplit="2" topLeftCell="A3" activePane="bottomLeft" state="frozen"/>
      <selection pane="bottomLeft" activeCell="M20" sqref="F16:M20"/>
    </sheetView>
  </sheetViews>
  <sheetFormatPr defaultRowHeight="14.5"/>
  <cols>
    <col min="1" max="1" width="46.54296875" bestFit="1" customWidth="1"/>
    <col min="2" max="7" width="10.7265625" bestFit="1" customWidth="1"/>
    <col min="8" max="8" width="10.7265625" style="9" bestFit="1" customWidth="1"/>
    <col min="9" max="9" width="10.7265625" bestFit="1" customWidth="1"/>
    <col min="13" max="13" width="9" customWidth="1"/>
    <col min="14" max="15" width="9.54296875" bestFit="1" customWidth="1"/>
    <col min="16" max="16" width="15.81640625" customWidth="1"/>
    <col min="17" max="17" width="16.453125" customWidth="1"/>
    <col min="18" max="19" width="9.26953125" bestFit="1" customWidth="1"/>
    <col min="20" max="21" width="9.54296875" bestFit="1" customWidth="1"/>
    <col min="22" max="22" width="14.1796875" customWidth="1"/>
  </cols>
  <sheetData>
    <row r="1" spans="1:18">
      <c r="A1" s="2" t="s">
        <v>358</v>
      </c>
    </row>
    <row r="2" spans="1:18" s="2" customFormat="1">
      <c r="A2" s="87" t="s">
        <v>0</v>
      </c>
      <c r="B2" s="88">
        <v>43617</v>
      </c>
      <c r="C2" s="88">
        <v>43983</v>
      </c>
      <c r="D2" s="88">
        <v>44348</v>
      </c>
      <c r="E2" s="88">
        <v>44713</v>
      </c>
      <c r="F2" s="88">
        <v>45078</v>
      </c>
      <c r="G2" s="88">
        <v>45444</v>
      </c>
      <c r="H2" s="89">
        <v>45809</v>
      </c>
      <c r="I2" s="88">
        <v>46174</v>
      </c>
    </row>
    <row r="3" spans="1:18" ht="16" customHeight="1">
      <c r="A3" s="94" t="s">
        <v>108</v>
      </c>
      <c r="B3" s="95"/>
      <c r="C3" s="95"/>
      <c r="D3" s="95"/>
      <c r="E3" s="95"/>
      <c r="F3" s="95"/>
      <c r="G3" s="95"/>
      <c r="H3" s="96"/>
      <c r="I3" s="95"/>
      <c r="M3" s="234" t="s">
        <v>340</v>
      </c>
      <c r="N3" s="234"/>
      <c r="O3" s="234"/>
      <c r="P3" s="234"/>
      <c r="Q3" s="87" t="s">
        <v>402</v>
      </c>
      <c r="R3" s="87" t="s">
        <v>282</v>
      </c>
    </row>
    <row r="4" spans="1:18" ht="16" customHeight="1">
      <c r="A4" t="s">
        <v>1</v>
      </c>
      <c r="B4">
        <v>455.1</v>
      </c>
      <c r="C4">
        <v>622.9</v>
      </c>
      <c r="D4">
        <v>967.3</v>
      </c>
      <c r="E4">
        <v>781.2</v>
      </c>
      <c r="F4">
        <v>817.3</v>
      </c>
      <c r="G4">
        <v>904.3</v>
      </c>
      <c r="H4" s="9">
        <v>826.9</v>
      </c>
      <c r="I4">
        <v>786.5</v>
      </c>
      <c r="M4" s="235" t="s">
        <v>342</v>
      </c>
      <c r="N4" s="235"/>
      <c r="O4" s="235"/>
      <c r="P4" s="235"/>
      <c r="Q4" s="11">
        <f>SUM(C29:G29)/SUM(C28:G28)</f>
        <v>0.29946300363302364</v>
      </c>
    </row>
    <row r="5" spans="1:18" ht="16" customHeight="1">
      <c r="A5" t="s">
        <v>140</v>
      </c>
      <c r="C5" s="90">
        <f>C4/B4-1</f>
        <v>0.36871017358822233</v>
      </c>
      <c r="D5" s="90">
        <f t="shared" ref="D5:I5" si="0">D4/C4-1</f>
        <v>0.55289773639428486</v>
      </c>
      <c r="E5" s="90">
        <f t="shared" si="0"/>
        <v>-0.19239119197766974</v>
      </c>
      <c r="F5" s="90">
        <f t="shared" si="0"/>
        <v>4.6210957501279903E-2</v>
      </c>
      <c r="G5" s="90">
        <f t="shared" si="0"/>
        <v>0.10644806068762991</v>
      </c>
      <c r="H5" s="91">
        <f t="shared" si="0"/>
        <v>-8.5591064912086678E-2</v>
      </c>
      <c r="I5" s="90">
        <f t="shared" si="0"/>
        <v>-4.8857177409602048E-2</v>
      </c>
      <c r="M5" s="235" t="s">
        <v>400</v>
      </c>
      <c r="N5" s="235"/>
      <c r="O5" s="235"/>
      <c r="P5" s="235"/>
      <c r="Q5" s="19">
        <f>SUM(B25:G25)/SUM(B20:G20)</f>
        <v>0.52757562610025732</v>
      </c>
    </row>
    <row r="6" spans="1:18" ht="16" customHeight="1">
      <c r="A6" t="s">
        <v>2</v>
      </c>
      <c r="B6">
        <v>144</v>
      </c>
      <c r="C6">
        <v>229</v>
      </c>
      <c r="D6">
        <v>446.9</v>
      </c>
      <c r="E6">
        <v>278.39999999999998</v>
      </c>
      <c r="F6">
        <v>267.5</v>
      </c>
      <c r="G6">
        <v>311.39999999999998</v>
      </c>
      <c r="H6" s="9">
        <v>232.2</v>
      </c>
      <c r="I6">
        <v>208.7</v>
      </c>
      <c r="M6" s="235" t="s">
        <v>448</v>
      </c>
      <c r="N6" s="235"/>
      <c r="O6" s="235"/>
      <c r="P6" s="235"/>
      <c r="Q6" s="19">
        <f>AVERAGE(C81:G81)/100</f>
        <v>0.52879999999999994</v>
      </c>
      <c r="R6" s="65"/>
    </row>
    <row r="7" spans="1:18" ht="16" customHeight="1">
      <c r="A7" t="s">
        <v>3</v>
      </c>
      <c r="B7">
        <v>160.19999999999999</v>
      </c>
      <c r="C7">
        <v>220.7</v>
      </c>
      <c r="D7">
        <v>392</v>
      </c>
      <c r="E7">
        <v>159.9</v>
      </c>
      <c r="F7">
        <v>206.2</v>
      </c>
      <c r="G7">
        <v>246.7</v>
      </c>
      <c r="H7" s="9">
        <v>179</v>
      </c>
      <c r="I7">
        <v>196.3</v>
      </c>
      <c r="M7" s="235" t="s">
        <v>426</v>
      </c>
      <c r="N7" s="235"/>
      <c r="O7" s="235"/>
      <c r="P7" s="235"/>
      <c r="Q7" s="19">
        <f>(1+Q8)/(1+US_Gov_Bond!B8)-1</f>
        <v>8.8814703822222008E-3</v>
      </c>
    </row>
    <row r="8" spans="1:18" ht="16" customHeight="1">
      <c r="A8" t="s">
        <v>4</v>
      </c>
      <c r="B8">
        <v>478.6</v>
      </c>
      <c r="C8">
        <v>640.20000000000005</v>
      </c>
      <c r="D8">
        <v>769.4</v>
      </c>
      <c r="E8">
        <v>767.6</v>
      </c>
      <c r="F8">
        <v>857.4</v>
      </c>
      <c r="G8">
        <v>978.3</v>
      </c>
      <c r="H8" s="9">
        <v>1062.7</v>
      </c>
      <c r="I8">
        <v>1135.3</v>
      </c>
      <c r="M8" s="235" t="s">
        <v>145</v>
      </c>
      <c r="N8" s="235"/>
      <c r="O8" s="235"/>
      <c r="P8" s="235"/>
      <c r="Q8" s="19">
        <f>SUM(C26:G26)/SUM(C68:G68,C71:G71)</f>
        <v>4.7622518844899452E-2</v>
      </c>
    </row>
    <row r="9" spans="1:18" ht="16" customHeight="1">
      <c r="A9" t="s">
        <v>5</v>
      </c>
      <c r="B9">
        <v>478.3</v>
      </c>
      <c r="C9">
        <v>639.9</v>
      </c>
      <c r="D9">
        <v>769.5</v>
      </c>
      <c r="E9">
        <v>778.8</v>
      </c>
      <c r="F9">
        <v>871.5</v>
      </c>
      <c r="G9">
        <v>992.6</v>
      </c>
      <c r="H9" s="9">
        <v>1077</v>
      </c>
      <c r="I9">
        <v>1149.5999999999999</v>
      </c>
    </row>
    <row r="10" spans="1:18" ht="16" customHeight="1">
      <c r="A10" t="s">
        <v>6</v>
      </c>
      <c r="B10">
        <v>114</v>
      </c>
      <c r="C10">
        <v>176</v>
      </c>
      <c r="D10">
        <v>358</v>
      </c>
      <c r="E10">
        <v>207</v>
      </c>
      <c r="F10">
        <v>175</v>
      </c>
      <c r="G10">
        <v>202.8</v>
      </c>
      <c r="H10" s="9">
        <v>151.1</v>
      </c>
      <c r="I10">
        <v>135.19999999999999</v>
      </c>
    </row>
    <row r="11" spans="1:18" ht="16" customHeight="1">
      <c r="A11" t="s">
        <v>7</v>
      </c>
      <c r="B11">
        <v>100</v>
      </c>
      <c r="C11">
        <v>100</v>
      </c>
      <c r="D11">
        <v>100</v>
      </c>
      <c r="E11">
        <v>100</v>
      </c>
      <c r="F11">
        <v>100</v>
      </c>
      <c r="G11">
        <v>100</v>
      </c>
      <c r="H11" s="9">
        <v>100</v>
      </c>
      <c r="I11">
        <v>100</v>
      </c>
    </row>
    <row r="12" spans="1:18" ht="16" customHeight="1">
      <c r="A12" t="s">
        <v>9</v>
      </c>
      <c r="B12">
        <v>57.9</v>
      </c>
      <c r="C12">
        <v>36.5</v>
      </c>
      <c r="D12">
        <v>55.2</v>
      </c>
      <c r="E12">
        <v>-19.399999999999999</v>
      </c>
      <c r="F12">
        <v>4.5999999999999996</v>
      </c>
      <c r="G12">
        <v>10.6</v>
      </c>
      <c r="H12" s="9">
        <v>-8.6</v>
      </c>
      <c r="I12">
        <v>-4.9000000000000004</v>
      </c>
    </row>
    <row r="13" spans="1:18" ht="16" customHeight="1">
      <c r="A13" t="s">
        <v>144</v>
      </c>
      <c r="C13" s="90">
        <f>C12/B12-1</f>
        <v>-0.36960276338514675</v>
      </c>
      <c r="D13" s="90">
        <f t="shared" ref="D13:I13" si="1">D12/C12-1</f>
        <v>0.51232876712328768</v>
      </c>
      <c r="E13" s="90">
        <f t="shared" si="1"/>
        <v>-1.3514492753623188</v>
      </c>
      <c r="F13" s="90">
        <f t="shared" si="1"/>
        <v>-1.2371134020618557</v>
      </c>
      <c r="G13" s="90">
        <f t="shared" si="1"/>
        <v>1.3043478260869565</v>
      </c>
      <c r="H13" s="91">
        <f t="shared" si="1"/>
        <v>-1.8113207547169812</v>
      </c>
      <c r="I13" s="90">
        <f t="shared" si="1"/>
        <v>-0.43023255813953487</v>
      </c>
    </row>
    <row r="14" spans="1:18" ht="16" customHeight="1">
      <c r="A14" t="s">
        <v>10</v>
      </c>
      <c r="B14">
        <v>107.2</v>
      </c>
      <c r="C14">
        <v>47.5</v>
      </c>
      <c r="D14">
        <v>76</v>
      </c>
      <c r="E14">
        <v>-33.299999999999997</v>
      </c>
      <c r="F14">
        <v>-10.3</v>
      </c>
      <c r="G14">
        <v>27.2</v>
      </c>
      <c r="H14" s="9">
        <v>-20.3</v>
      </c>
      <c r="I14">
        <v>-6.9</v>
      </c>
      <c r="M14" s="234" t="s">
        <v>467</v>
      </c>
      <c r="N14" s="234"/>
      <c r="O14" s="234"/>
      <c r="P14" s="234"/>
      <c r="Q14" s="87" t="s">
        <v>282</v>
      </c>
    </row>
    <row r="15" spans="1:18" ht="16" customHeight="1">
      <c r="A15" t="s">
        <v>11</v>
      </c>
      <c r="B15">
        <v>223</v>
      </c>
      <c r="C15">
        <v>56.3</v>
      </c>
      <c r="D15">
        <v>97.4</v>
      </c>
      <c r="E15">
        <v>-38</v>
      </c>
      <c r="F15">
        <v>-15.9</v>
      </c>
      <c r="G15">
        <v>33.200000000000003</v>
      </c>
      <c r="H15" s="9">
        <v>-25.4</v>
      </c>
      <c r="I15">
        <v>-10.1</v>
      </c>
      <c r="M15" t="s">
        <v>423</v>
      </c>
      <c r="P15" s="1">
        <v>3080000000</v>
      </c>
      <c r="Q15" t="s">
        <v>424</v>
      </c>
    </row>
    <row r="16" spans="1:18" ht="16" customHeight="1">
      <c r="A16" t="s">
        <v>12</v>
      </c>
      <c r="B16">
        <v>222.3</v>
      </c>
      <c r="C16">
        <v>59.1</v>
      </c>
      <c r="D16">
        <v>95.1</v>
      </c>
      <c r="E16">
        <v>-37.700000000000003</v>
      </c>
      <c r="F16">
        <v>-3.9</v>
      </c>
      <c r="G16">
        <v>16.399999999999999</v>
      </c>
      <c r="H16" s="9">
        <v>-25.4</v>
      </c>
      <c r="I16">
        <v>-10.1</v>
      </c>
      <c r="M16" t="s">
        <v>427</v>
      </c>
      <c r="P16" t="s">
        <v>436</v>
      </c>
      <c r="Q16" t="s">
        <v>435</v>
      </c>
    </row>
    <row r="17" spans="1:22" ht="16" customHeight="1">
      <c r="A17" t="s">
        <v>13</v>
      </c>
      <c r="B17">
        <v>395.6</v>
      </c>
      <c r="C17">
        <v>54.4</v>
      </c>
      <c r="D17">
        <v>103.4</v>
      </c>
      <c r="E17">
        <v>-42.2</v>
      </c>
      <c r="F17">
        <v>-15.5</v>
      </c>
      <c r="G17">
        <v>15.9</v>
      </c>
      <c r="H17" s="9">
        <v>-25.5</v>
      </c>
      <c r="I17">
        <v>-10.5</v>
      </c>
      <c r="M17" t="s">
        <v>429</v>
      </c>
      <c r="P17" t="s">
        <v>437</v>
      </c>
      <c r="Q17" t="s">
        <v>435</v>
      </c>
    </row>
    <row r="18" spans="1:22" ht="16" customHeight="1">
      <c r="A18" t="s">
        <v>14</v>
      </c>
      <c r="B18">
        <v>332.2</v>
      </c>
      <c r="C18">
        <v>37.4</v>
      </c>
      <c r="D18">
        <v>77.5</v>
      </c>
      <c r="E18">
        <v>-59.3</v>
      </c>
      <c r="F18">
        <v>28.9</v>
      </c>
      <c r="G18">
        <v>19.600000000000001</v>
      </c>
      <c r="H18" s="9">
        <v>-27.4</v>
      </c>
      <c r="I18">
        <v>9.6</v>
      </c>
    </row>
    <row r="19" spans="1:22" ht="16" customHeight="1">
      <c r="A19" s="97" t="s">
        <v>15</v>
      </c>
      <c r="B19" s="95"/>
      <c r="C19" s="95"/>
      <c r="D19" s="95"/>
      <c r="E19" s="95"/>
      <c r="F19" s="95"/>
      <c r="G19" s="95"/>
      <c r="H19" s="96"/>
      <c r="I19" s="95"/>
    </row>
    <row r="20" spans="1:22" ht="16" customHeight="1">
      <c r="A20" t="s">
        <v>9</v>
      </c>
      <c r="B20" s="92">
        <v>14102.7</v>
      </c>
      <c r="C20" s="92">
        <v>19246.7</v>
      </c>
      <c r="D20" s="92">
        <v>29875.3</v>
      </c>
      <c r="E20" s="92">
        <v>24082.5</v>
      </c>
      <c r="F20" s="92">
        <v>25188.1</v>
      </c>
      <c r="G20" s="92">
        <v>27869.599999999999</v>
      </c>
      <c r="H20" s="93">
        <v>25483.3</v>
      </c>
      <c r="I20" s="92">
        <v>24237.5</v>
      </c>
    </row>
    <row r="21" spans="1:22" ht="16" customHeight="1">
      <c r="A21" t="s">
        <v>144</v>
      </c>
      <c r="B21" s="92"/>
      <c r="C21" s="90">
        <f>C20/B20-1</f>
        <v>0.3647528487452758</v>
      </c>
      <c r="D21" s="90">
        <f t="shared" ref="D21" si="2">D20/C20-1</f>
        <v>0.55222973288927446</v>
      </c>
      <c r="E21" s="90">
        <f t="shared" ref="E21" si="3">E20/D20-1</f>
        <v>-0.1938993081241025</v>
      </c>
      <c r="F21" s="90">
        <f t="shared" ref="F21" si="4">F20/E20-1</f>
        <v>4.5908854977680935E-2</v>
      </c>
      <c r="G21" s="90">
        <f t="shared" ref="G21" si="5">G20/F20-1</f>
        <v>0.10645900246544993</v>
      </c>
      <c r="H21" s="91">
        <f t="shared" ref="H21" si="6">H20/G20-1</f>
        <v>-8.5623762092028599E-2</v>
      </c>
      <c r="I21" s="90">
        <f t="shared" ref="I21" si="7">I20/H20-1</f>
        <v>-4.8886918099304233E-2</v>
      </c>
      <c r="N21" s="233" t="s">
        <v>107</v>
      </c>
      <c r="O21" s="233"/>
      <c r="P21" s="233" t="s">
        <v>109</v>
      </c>
      <c r="Q21" s="233"/>
      <c r="R21" s="233" t="s">
        <v>110</v>
      </c>
      <c r="S21" s="233"/>
      <c r="T21" s="233" t="s">
        <v>111</v>
      </c>
      <c r="U21" s="233"/>
    </row>
    <row r="22" spans="1:22" ht="16" customHeight="1">
      <c r="A22" t="s">
        <v>10</v>
      </c>
      <c r="B22" s="92">
        <v>8423.9</v>
      </c>
      <c r="C22" s="92">
        <v>12422.7</v>
      </c>
      <c r="D22" s="92">
        <v>21868.9</v>
      </c>
      <c r="E22" s="92">
        <v>14579.7</v>
      </c>
      <c r="F22" s="92">
        <v>13084.5</v>
      </c>
      <c r="G22" s="92">
        <v>16640.8</v>
      </c>
      <c r="H22" s="93">
        <v>13270.3</v>
      </c>
      <c r="I22" s="92">
        <v>12360</v>
      </c>
      <c r="N22" t="s">
        <v>105</v>
      </c>
      <c r="O22" t="s">
        <v>106</v>
      </c>
      <c r="P22" t="s">
        <v>105</v>
      </c>
      <c r="Q22" t="s">
        <v>106</v>
      </c>
      <c r="R22" t="s">
        <v>105</v>
      </c>
      <c r="S22" t="s">
        <v>106</v>
      </c>
      <c r="T22" t="s">
        <v>105</v>
      </c>
      <c r="U22" t="s">
        <v>106</v>
      </c>
      <c r="V22" s="6" t="s">
        <v>464</v>
      </c>
    </row>
    <row r="23" spans="1:22" ht="16" customHeight="1">
      <c r="A23" t="s">
        <v>16</v>
      </c>
      <c r="B23">
        <v>1674.1</v>
      </c>
      <c r="C23">
        <v>2092.4</v>
      </c>
      <c r="D23">
        <v>1831.3</v>
      </c>
      <c r="E23">
        <v>2116.1</v>
      </c>
      <c r="F23">
        <v>2603.8000000000002</v>
      </c>
      <c r="G23">
        <v>2649.5</v>
      </c>
      <c r="H23" s="9">
        <v>2804.1</v>
      </c>
      <c r="I23">
        <v>2973.2</v>
      </c>
      <c r="M23" t="s">
        <v>103</v>
      </c>
      <c r="N23" s="1">
        <v>9486</v>
      </c>
      <c r="O23" s="1">
        <v>7781</v>
      </c>
      <c r="P23" s="1">
        <v>26</v>
      </c>
      <c r="Q23" s="1">
        <v>54</v>
      </c>
      <c r="R23" s="1">
        <v>0</v>
      </c>
      <c r="S23" s="1">
        <v>0</v>
      </c>
      <c r="T23" s="1">
        <v>9512</v>
      </c>
      <c r="U23" s="1">
        <v>7835</v>
      </c>
      <c r="V23" s="152">
        <f>P23/T23</f>
        <v>2.7333894028595458E-3</v>
      </c>
    </row>
    <row r="24" spans="1:22" ht="16" customHeight="1">
      <c r="A24" t="s">
        <v>17</v>
      </c>
      <c r="B24" t="s">
        <v>18</v>
      </c>
      <c r="C24" t="s">
        <v>18</v>
      </c>
      <c r="D24" t="s">
        <v>18</v>
      </c>
      <c r="E24" t="s">
        <v>18</v>
      </c>
      <c r="F24" t="s">
        <v>18</v>
      </c>
      <c r="G24">
        <v>0</v>
      </c>
      <c r="H24" s="9">
        <v>0</v>
      </c>
      <c r="I24">
        <v>0</v>
      </c>
      <c r="M24" t="s">
        <v>104</v>
      </c>
      <c r="N24" s="1">
        <v>6285</v>
      </c>
      <c r="O24" s="1">
        <v>4617</v>
      </c>
      <c r="P24" s="1">
        <v>-320</v>
      </c>
      <c r="Q24" s="1">
        <v>-302</v>
      </c>
      <c r="R24" s="1">
        <v>-53</v>
      </c>
      <c r="S24" s="1">
        <v>37</v>
      </c>
      <c r="T24" s="1">
        <v>5912</v>
      </c>
      <c r="U24" s="1">
        <v>4352</v>
      </c>
      <c r="V24" s="152"/>
    </row>
    <row r="25" spans="1:22" ht="16" customHeight="1">
      <c r="A25" t="s">
        <v>19</v>
      </c>
      <c r="B25">
        <v>6749.7</v>
      </c>
      <c r="C25">
        <v>10330.299999999999</v>
      </c>
      <c r="D25">
        <v>20037.5</v>
      </c>
      <c r="E25">
        <v>12463.6</v>
      </c>
      <c r="F25">
        <v>10480.700000000001</v>
      </c>
      <c r="G25">
        <v>13991.3</v>
      </c>
      <c r="H25" s="9">
        <v>10466.200000000001</v>
      </c>
      <c r="I25">
        <v>9386.7999999999993</v>
      </c>
    </row>
    <row r="26" spans="1:22" ht="16" customHeight="1">
      <c r="A26" t="s">
        <v>20</v>
      </c>
      <c r="B26">
        <v>390.5</v>
      </c>
      <c r="C26">
        <v>406.5</v>
      </c>
      <c r="D26">
        <v>321.8</v>
      </c>
      <c r="E26">
        <v>241</v>
      </c>
      <c r="F26">
        <v>410.6</v>
      </c>
      <c r="G26">
        <v>384</v>
      </c>
      <c r="H26" s="9">
        <v>347.3</v>
      </c>
      <c r="I26">
        <v>309.10000000000002</v>
      </c>
    </row>
    <row r="27" spans="1:22" ht="16" customHeight="1">
      <c r="A27" t="s">
        <v>21</v>
      </c>
      <c r="B27">
        <v>36.4</v>
      </c>
      <c r="C27">
        <v>74.7</v>
      </c>
      <c r="D27">
        <v>21.5</v>
      </c>
      <c r="E27">
        <v>19.399999999999999</v>
      </c>
      <c r="F27">
        <v>222.5</v>
      </c>
      <c r="G27">
        <v>100.4</v>
      </c>
      <c r="H27" s="9">
        <v>103.2</v>
      </c>
      <c r="I27">
        <v>109.9</v>
      </c>
    </row>
    <row r="28" spans="1:22" ht="16" customHeight="1">
      <c r="A28" t="s">
        <v>22</v>
      </c>
      <c r="B28">
        <v>6395.6</v>
      </c>
      <c r="C28">
        <v>9998.5</v>
      </c>
      <c r="D28">
        <v>19737.2</v>
      </c>
      <c r="E28">
        <v>12242.1</v>
      </c>
      <c r="F28">
        <v>10292.6</v>
      </c>
      <c r="G28">
        <v>13707.7</v>
      </c>
      <c r="H28" s="9">
        <v>10222.1</v>
      </c>
      <c r="I28">
        <v>9187.7000000000007</v>
      </c>
      <c r="M28" t="s">
        <v>465</v>
      </c>
    </row>
    <row r="29" spans="1:22" ht="16" customHeight="1">
      <c r="A29" t="s">
        <v>23</v>
      </c>
      <c r="B29">
        <v>1934.5</v>
      </c>
      <c r="C29">
        <v>2921.8</v>
      </c>
      <c r="D29">
        <v>5935.1</v>
      </c>
      <c r="E29">
        <v>3668.5</v>
      </c>
      <c r="F29">
        <v>3120.3</v>
      </c>
      <c r="G29">
        <v>4112.3</v>
      </c>
      <c r="H29" s="9">
        <v>3066.6</v>
      </c>
      <c r="I29">
        <v>2756.3</v>
      </c>
      <c r="M29" s="7" t="s">
        <v>466</v>
      </c>
      <c r="N29" s="7"/>
      <c r="O29" s="7" t="s">
        <v>123</v>
      </c>
      <c r="P29" s="7" t="s">
        <v>121</v>
      </c>
      <c r="Q29" s="7" t="s">
        <v>122</v>
      </c>
      <c r="R29" s="153" t="s">
        <v>115</v>
      </c>
      <c r="S29" s="153" t="s">
        <v>116</v>
      </c>
      <c r="T29" s="153" t="s">
        <v>124</v>
      </c>
    </row>
    <row r="30" spans="1:22" ht="16" customHeight="1">
      <c r="A30" t="s">
        <v>24</v>
      </c>
      <c r="B30">
        <v>4461.1000000000004</v>
      </c>
      <c r="C30">
        <v>7076.7</v>
      </c>
      <c r="D30">
        <v>13802.1</v>
      </c>
      <c r="E30">
        <v>8581.9</v>
      </c>
      <c r="F30">
        <v>7160.3</v>
      </c>
      <c r="G30">
        <v>9595.4</v>
      </c>
      <c r="H30" s="9">
        <v>7155.4</v>
      </c>
      <c r="I30">
        <v>6431.4</v>
      </c>
      <c r="M30" t="s">
        <v>137</v>
      </c>
      <c r="O30" s="4">
        <v>0</v>
      </c>
      <c r="P30" s="4">
        <v>0</v>
      </c>
      <c r="Q30" s="4">
        <v>0</v>
      </c>
      <c r="S30" s="4">
        <v>0</v>
      </c>
      <c r="T30" s="4">
        <v>0.01</v>
      </c>
    </row>
    <row r="31" spans="1:22" ht="16" customHeight="1">
      <c r="A31" t="s">
        <v>25</v>
      </c>
      <c r="B31">
        <v>0</v>
      </c>
      <c r="C31">
        <v>0</v>
      </c>
      <c r="D31">
        <v>0</v>
      </c>
      <c r="E31">
        <v>0</v>
      </c>
      <c r="F31">
        <v>-1083.9000000000001</v>
      </c>
      <c r="G31">
        <v>0</v>
      </c>
      <c r="H31" s="9">
        <v>0</v>
      </c>
      <c r="I31">
        <v>0</v>
      </c>
      <c r="M31" t="s">
        <v>128</v>
      </c>
      <c r="O31" s="4">
        <v>0.05</v>
      </c>
      <c r="P31" s="4">
        <v>0.1</v>
      </c>
      <c r="Q31" s="4">
        <v>0.09</v>
      </c>
      <c r="S31" s="4">
        <v>0.09</v>
      </c>
      <c r="T31" s="4">
        <v>7.0000000000000007E-2</v>
      </c>
    </row>
    <row r="32" spans="1:22" ht="16" customHeight="1">
      <c r="A32" t="s">
        <v>26</v>
      </c>
      <c r="B32">
        <v>4461.1000000000004</v>
      </c>
      <c r="C32">
        <v>7076.7</v>
      </c>
      <c r="D32">
        <v>13802.1</v>
      </c>
      <c r="E32">
        <v>8581.9</v>
      </c>
      <c r="F32">
        <v>8244.2999999999993</v>
      </c>
      <c r="G32">
        <v>9595.4</v>
      </c>
      <c r="H32" s="9">
        <v>7155.4</v>
      </c>
      <c r="I32">
        <v>6431.4</v>
      </c>
      <c r="M32" t="s">
        <v>129</v>
      </c>
      <c r="O32" s="4">
        <v>0.09</v>
      </c>
      <c r="P32" s="4">
        <v>0.09</v>
      </c>
      <c r="Q32" s="4">
        <v>0.08</v>
      </c>
      <c r="S32" s="4">
        <v>0.08</v>
      </c>
      <c r="T32" s="4">
        <v>0.08</v>
      </c>
    </row>
    <row r="33" spans="1:20" ht="16" customHeight="1">
      <c r="A33" t="s">
        <v>27</v>
      </c>
      <c r="B33">
        <v>4962.8999999999996</v>
      </c>
      <c r="C33">
        <v>6819.8</v>
      </c>
      <c r="D33">
        <v>12105.7</v>
      </c>
      <c r="E33">
        <v>4930.1000000000004</v>
      </c>
      <c r="F33">
        <v>6355.3</v>
      </c>
      <c r="G33">
        <v>7602.6</v>
      </c>
      <c r="H33" s="9">
        <v>5517.9</v>
      </c>
      <c r="I33">
        <v>6049.1</v>
      </c>
      <c r="M33" t="s">
        <v>130</v>
      </c>
      <c r="O33" s="4">
        <v>0.43</v>
      </c>
      <c r="P33" s="4">
        <v>0.41</v>
      </c>
      <c r="Q33" s="4">
        <v>0.38</v>
      </c>
      <c r="S33" s="4">
        <v>0.43</v>
      </c>
      <c r="T33" s="4">
        <v>0.41</v>
      </c>
    </row>
    <row r="34" spans="1:20" ht="16" customHeight="1">
      <c r="A34" t="s">
        <v>28</v>
      </c>
      <c r="B34">
        <v>30.2</v>
      </c>
      <c r="C34">
        <v>29.2</v>
      </c>
      <c r="D34">
        <v>30.1</v>
      </c>
      <c r="E34">
        <v>30</v>
      </c>
      <c r="F34">
        <v>30.3</v>
      </c>
      <c r="G34">
        <v>30</v>
      </c>
      <c r="H34" s="9">
        <v>30</v>
      </c>
      <c r="I34">
        <v>30</v>
      </c>
      <c r="M34" t="s">
        <v>131</v>
      </c>
      <c r="O34" s="4">
        <v>0.05</v>
      </c>
      <c r="P34" s="4">
        <v>7.0000000000000007E-2</v>
      </c>
      <c r="Q34" s="4">
        <v>0.09</v>
      </c>
      <c r="S34" s="4">
        <v>0.04</v>
      </c>
      <c r="T34" s="4">
        <v>0.03</v>
      </c>
    </row>
    <row r="35" spans="1:20" ht="16" customHeight="1">
      <c r="A35" s="97" t="s">
        <v>29</v>
      </c>
      <c r="B35" s="95"/>
      <c r="C35" s="95"/>
      <c r="D35" s="95"/>
      <c r="E35" s="95"/>
      <c r="F35" s="95"/>
      <c r="G35" s="95"/>
      <c r="H35" s="96"/>
      <c r="I35" s="95"/>
      <c r="M35" t="s">
        <v>132</v>
      </c>
      <c r="O35" s="4">
        <v>0.37</v>
      </c>
      <c r="P35" s="4">
        <v>0.33</v>
      </c>
      <c r="Q35" s="4">
        <v>0.31</v>
      </c>
      <c r="S35" s="4">
        <v>0.36</v>
      </c>
      <c r="T35" s="4">
        <v>0.41</v>
      </c>
    </row>
    <row r="36" spans="1:20" ht="16" customHeight="1">
      <c r="A36" t="s">
        <v>30</v>
      </c>
      <c r="B36">
        <v>12392.2</v>
      </c>
      <c r="C36">
        <v>18986.7</v>
      </c>
      <c r="D36">
        <v>29737.200000000001</v>
      </c>
      <c r="E36">
        <v>24377.5</v>
      </c>
      <c r="F36">
        <v>25155.3</v>
      </c>
      <c r="G36">
        <v>27798.1</v>
      </c>
      <c r="H36" s="9">
        <v>25559.7</v>
      </c>
      <c r="I36">
        <v>24275.3</v>
      </c>
      <c r="M36" t="s">
        <v>134</v>
      </c>
      <c r="O36" s="4">
        <v>0.01</v>
      </c>
      <c r="P36" s="4">
        <v>0</v>
      </c>
      <c r="Q36" s="4">
        <v>0.05</v>
      </c>
      <c r="S36" s="4">
        <v>0.01</v>
      </c>
      <c r="T36" s="4">
        <v>0</v>
      </c>
    </row>
    <row r="37" spans="1:20" ht="16" customHeight="1">
      <c r="A37" t="s">
        <v>31</v>
      </c>
      <c r="B37">
        <v>-5422.7</v>
      </c>
      <c r="C37">
        <v>-6601.4</v>
      </c>
      <c r="D37">
        <v>-7200.7</v>
      </c>
      <c r="E37">
        <v>-9815.7999999999993</v>
      </c>
      <c r="F37">
        <v>-10201.6</v>
      </c>
      <c r="G37">
        <v>-11429.7</v>
      </c>
      <c r="H37" s="9">
        <v>-12031.7</v>
      </c>
      <c r="I37">
        <v>-11940</v>
      </c>
      <c r="M37" t="s">
        <v>135</v>
      </c>
      <c r="O37" s="4">
        <f>SUM(O31:O36)</f>
        <v>1</v>
      </c>
      <c r="P37" s="4">
        <f>SUM(P31:P36)</f>
        <v>1</v>
      </c>
      <c r="Q37" s="4">
        <f>SUM(Q31:Q36)</f>
        <v>1</v>
      </c>
      <c r="S37" s="4">
        <f>SUM(S31:S36)</f>
        <v>1.01</v>
      </c>
      <c r="T37" s="4">
        <f>SUM(T31:T36)</f>
        <v>1</v>
      </c>
    </row>
    <row r="38" spans="1:20" ht="16" customHeight="1">
      <c r="A38" t="s">
        <v>32</v>
      </c>
      <c r="B38">
        <v>-848.3</v>
      </c>
      <c r="C38">
        <v>-2797.8</v>
      </c>
      <c r="D38">
        <v>-5652.2</v>
      </c>
      <c r="E38">
        <v>-5358</v>
      </c>
      <c r="F38">
        <v>-3857.9</v>
      </c>
      <c r="G38">
        <v>-4242.1000000000004</v>
      </c>
      <c r="H38" s="9">
        <v>-3449.6</v>
      </c>
      <c r="I38">
        <v>-2907.6</v>
      </c>
    </row>
    <row r="39" spans="1:20" ht="16" customHeight="1">
      <c r="A39" t="s">
        <v>33</v>
      </c>
      <c r="B39">
        <v>6121.2</v>
      </c>
      <c r="C39">
        <v>9587.5</v>
      </c>
      <c r="D39">
        <v>16884.3</v>
      </c>
      <c r="E39">
        <v>9203.7000000000007</v>
      </c>
      <c r="F39">
        <v>11095.8</v>
      </c>
      <c r="G39">
        <v>12126.3</v>
      </c>
      <c r="H39" s="9">
        <v>10078.5</v>
      </c>
      <c r="I39">
        <v>9427.7000000000007</v>
      </c>
    </row>
    <row r="40" spans="1:20" ht="16" customHeight="1">
      <c r="A40" t="s">
        <v>34</v>
      </c>
      <c r="B40">
        <v>-1460</v>
      </c>
      <c r="C40">
        <v>-2896.4</v>
      </c>
      <c r="D40">
        <v>-4861.2</v>
      </c>
      <c r="E40">
        <v>-3876.2</v>
      </c>
      <c r="F40">
        <v>-4255</v>
      </c>
      <c r="G40">
        <v>-4722.2</v>
      </c>
      <c r="H40" s="9">
        <v>-4731.5</v>
      </c>
      <c r="I40">
        <v>-3518</v>
      </c>
    </row>
    <row r="41" spans="1:20" ht="16" customHeight="1">
      <c r="A41" t="s">
        <v>35</v>
      </c>
      <c r="B41">
        <v>79.8</v>
      </c>
      <c r="C41">
        <v>-13.5</v>
      </c>
      <c r="D41">
        <v>0</v>
      </c>
      <c r="E41">
        <v>-358.7</v>
      </c>
      <c r="F41">
        <v>-307.60000000000002</v>
      </c>
      <c r="G41">
        <v>0</v>
      </c>
      <c r="H41" s="9">
        <v>0</v>
      </c>
      <c r="I41">
        <v>0</v>
      </c>
    </row>
    <row r="42" spans="1:20" ht="16" customHeight="1">
      <c r="A42" t="s">
        <v>36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 s="9">
        <v>0</v>
      </c>
      <c r="I42">
        <v>0</v>
      </c>
    </row>
    <row r="43" spans="1:20" ht="16" customHeight="1">
      <c r="A43" t="s">
        <v>37</v>
      </c>
      <c r="B43">
        <v>4.2</v>
      </c>
      <c r="C43">
        <v>-31.4</v>
      </c>
      <c r="D43">
        <v>-1.3</v>
      </c>
      <c r="E43">
        <v>-16.600000000000001</v>
      </c>
      <c r="F43">
        <v>-88.1</v>
      </c>
      <c r="G43">
        <v>0</v>
      </c>
      <c r="H43" s="9">
        <v>0</v>
      </c>
      <c r="I43">
        <v>0</v>
      </c>
    </row>
    <row r="44" spans="1:20" ht="16" customHeight="1">
      <c r="A44" t="s">
        <v>38</v>
      </c>
      <c r="B44">
        <v>-1376</v>
      </c>
      <c r="C44">
        <v>-2941.3</v>
      </c>
      <c r="D44">
        <v>-4862.6000000000004</v>
      </c>
      <c r="E44">
        <v>-4251.5</v>
      </c>
      <c r="F44">
        <v>-4650.6000000000004</v>
      </c>
      <c r="G44">
        <v>-4722.2</v>
      </c>
      <c r="H44" s="9">
        <v>-4731.5</v>
      </c>
      <c r="I44">
        <v>-3518</v>
      </c>
    </row>
    <row r="45" spans="1:20" ht="16" customHeight="1">
      <c r="A45" t="s">
        <v>39</v>
      </c>
      <c r="B45">
        <v>-180.6</v>
      </c>
      <c r="C45">
        <v>-65.8</v>
      </c>
      <c r="D45">
        <v>-162.19999999999999</v>
      </c>
      <c r="E45">
        <v>-191.1</v>
      </c>
      <c r="F45">
        <v>-225.4</v>
      </c>
      <c r="G45">
        <v>0</v>
      </c>
      <c r="H45" s="9">
        <v>0</v>
      </c>
      <c r="I45">
        <v>0</v>
      </c>
    </row>
    <row r="46" spans="1:20" ht="16" customHeight="1">
      <c r="A46" t="s">
        <v>40</v>
      </c>
      <c r="B46">
        <v>0</v>
      </c>
      <c r="C46">
        <v>1245</v>
      </c>
      <c r="D46">
        <v>-1047.0999999999999</v>
      </c>
      <c r="E46">
        <v>2631.2</v>
      </c>
      <c r="F46">
        <v>-1134.7</v>
      </c>
      <c r="G46">
        <v>-757.2</v>
      </c>
      <c r="H46" s="9">
        <v>-759.8</v>
      </c>
      <c r="I46">
        <v>-759.2</v>
      </c>
    </row>
    <row r="47" spans="1:20" ht="16" customHeight="1">
      <c r="A47" t="s">
        <v>41</v>
      </c>
      <c r="B47">
        <v>-3107.5</v>
      </c>
      <c r="C47">
        <v>-2877</v>
      </c>
      <c r="D47">
        <v>-7620.3</v>
      </c>
      <c r="E47">
        <v>-9277.1</v>
      </c>
      <c r="F47">
        <v>-5855.5</v>
      </c>
      <c r="G47">
        <v>-6249.5</v>
      </c>
      <c r="H47" s="9">
        <v>-4657.1000000000004</v>
      </c>
      <c r="I47">
        <v>-4166.8999999999996</v>
      </c>
    </row>
    <row r="48" spans="1:20" ht="16" customHeight="1">
      <c r="A48" t="s">
        <v>42</v>
      </c>
      <c r="B48">
        <v>-60.2</v>
      </c>
      <c r="C48">
        <v>-216.7</v>
      </c>
      <c r="D48">
        <v>-411.6</v>
      </c>
      <c r="E48">
        <v>-224.3</v>
      </c>
      <c r="F48">
        <v>-250.8</v>
      </c>
      <c r="G48">
        <v>0</v>
      </c>
      <c r="H48" s="9">
        <v>0</v>
      </c>
      <c r="I48">
        <v>0</v>
      </c>
    </row>
    <row r="49" spans="1:9" ht="16" customHeight="1">
      <c r="A49" t="s">
        <v>43</v>
      </c>
      <c r="B49">
        <v>-3348.3</v>
      </c>
      <c r="C49">
        <v>-1914.5</v>
      </c>
      <c r="D49">
        <v>-9241.2000000000007</v>
      </c>
      <c r="E49">
        <v>-7061.3</v>
      </c>
      <c r="F49">
        <v>-7466.4</v>
      </c>
      <c r="G49">
        <v>-7006.7</v>
      </c>
      <c r="H49" s="9">
        <v>-5416.9</v>
      </c>
      <c r="I49">
        <v>-4926.1000000000004</v>
      </c>
    </row>
    <row r="50" spans="1:9" ht="16" customHeight="1">
      <c r="A50" t="s">
        <v>44</v>
      </c>
      <c r="B50">
        <v>1415.2</v>
      </c>
      <c r="C50">
        <v>4455.2</v>
      </c>
      <c r="D50">
        <v>2781.9</v>
      </c>
      <c r="E50">
        <v>-2362.6</v>
      </c>
      <c r="F50">
        <v>-1398.9</v>
      </c>
      <c r="G50">
        <v>397.4</v>
      </c>
      <c r="H50" s="9">
        <v>-69.900000000000006</v>
      </c>
      <c r="I50">
        <v>983.6</v>
      </c>
    </row>
    <row r="51" spans="1:9" ht="16" customHeight="1">
      <c r="A51" t="s">
        <v>45</v>
      </c>
      <c r="B51">
        <v>1189.8</v>
      </c>
      <c r="C51">
        <v>3077.3</v>
      </c>
      <c r="D51">
        <v>6507.6</v>
      </c>
      <c r="E51">
        <v>9850.4</v>
      </c>
      <c r="F51">
        <v>8177.1</v>
      </c>
      <c r="G51">
        <v>6492.5</v>
      </c>
      <c r="H51" s="9">
        <v>6912.9</v>
      </c>
      <c r="I51">
        <v>6837.8</v>
      </c>
    </row>
    <row r="52" spans="1:9" ht="16" customHeight="1">
      <c r="A52" t="s">
        <v>46</v>
      </c>
      <c r="B52">
        <v>18.2</v>
      </c>
      <c r="C52">
        <v>-276.5</v>
      </c>
      <c r="D52">
        <v>1.3</v>
      </c>
      <c r="E52">
        <v>-253.4</v>
      </c>
      <c r="F52">
        <v>-377.7</v>
      </c>
      <c r="G52">
        <v>0</v>
      </c>
      <c r="H52" s="9">
        <v>0</v>
      </c>
      <c r="I52">
        <v>0</v>
      </c>
    </row>
    <row r="53" spans="1:9" ht="16" customHeight="1">
      <c r="A53" t="s">
        <v>47</v>
      </c>
      <c r="B53">
        <v>2623.2</v>
      </c>
      <c r="C53">
        <v>7256</v>
      </c>
      <c r="D53">
        <v>9290.7999999999993</v>
      </c>
      <c r="E53">
        <v>7234.5</v>
      </c>
      <c r="F53">
        <v>6400.4</v>
      </c>
      <c r="G53">
        <v>6889.9</v>
      </c>
      <c r="H53" s="9">
        <v>6843</v>
      </c>
      <c r="I53">
        <v>7821.4</v>
      </c>
    </row>
    <row r="54" spans="1:9" ht="16" customHeight="1">
      <c r="A54" s="97" t="s">
        <v>48</v>
      </c>
      <c r="B54" s="95"/>
      <c r="C54" s="95"/>
      <c r="D54" s="95"/>
      <c r="E54" s="95"/>
      <c r="F54" s="95"/>
      <c r="G54" s="95"/>
      <c r="H54" s="96"/>
      <c r="I54" s="95"/>
    </row>
    <row r="55" spans="1:9" ht="16" customHeight="1">
      <c r="A55" t="s">
        <v>49</v>
      </c>
      <c r="B55">
        <v>2623.2</v>
      </c>
      <c r="C55">
        <v>7256</v>
      </c>
      <c r="D55">
        <v>9290.7999999999993</v>
      </c>
      <c r="E55">
        <v>7234.5</v>
      </c>
      <c r="F55">
        <v>6400.4</v>
      </c>
      <c r="G55">
        <v>6889.9</v>
      </c>
      <c r="H55" s="9">
        <v>6843</v>
      </c>
      <c r="I55">
        <v>7821.4</v>
      </c>
    </row>
    <row r="56" spans="1:9" ht="16" customHeight="1">
      <c r="A56" t="s">
        <v>50</v>
      </c>
      <c r="B56">
        <v>1292</v>
      </c>
      <c r="C56">
        <v>811.5</v>
      </c>
      <c r="D56">
        <v>955.9</v>
      </c>
      <c r="E56">
        <v>648.1</v>
      </c>
      <c r="F56">
        <v>776.4</v>
      </c>
      <c r="G56">
        <v>859</v>
      </c>
      <c r="H56" s="9">
        <v>785.4</v>
      </c>
      <c r="I56">
        <v>747.1</v>
      </c>
    </row>
    <row r="57" spans="1:9" ht="16" customHeight="1">
      <c r="A57" t="s">
        <v>51</v>
      </c>
      <c r="B57">
        <v>1080.5999999999999</v>
      </c>
      <c r="C57">
        <v>1237.5</v>
      </c>
      <c r="D57">
        <v>1624.9</v>
      </c>
      <c r="E57">
        <v>1501.2</v>
      </c>
      <c r="F57">
        <v>1775.2</v>
      </c>
      <c r="G57">
        <v>1646.9</v>
      </c>
      <c r="H57" s="9">
        <v>1791.2</v>
      </c>
      <c r="I57">
        <v>1742</v>
      </c>
    </row>
    <row r="58" spans="1:9" ht="16" customHeight="1">
      <c r="A58" t="s">
        <v>52</v>
      </c>
      <c r="B58">
        <v>60.2</v>
      </c>
      <c r="C58">
        <v>106.1</v>
      </c>
      <c r="D58">
        <v>139.4</v>
      </c>
      <c r="E58">
        <v>170.3</v>
      </c>
      <c r="F58">
        <v>132.9</v>
      </c>
      <c r="G58">
        <v>134.80000000000001</v>
      </c>
      <c r="H58" s="9">
        <v>135.19999999999999</v>
      </c>
      <c r="I58">
        <v>135.1</v>
      </c>
    </row>
    <row r="59" spans="1:9" ht="16" customHeight="1">
      <c r="A59" t="s">
        <v>53</v>
      </c>
      <c r="B59">
        <v>5056</v>
      </c>
      <c r="C59">
        <v>9411.1</v>
      </c>
      <c r="D59">
        <v>12011</v>
      </c>
      <c r="E59">
        <v>9554.1</v>
      </c>
      <c r="F59">
        <v>9084.7999999999993</v>
      </c>
      <c r="G59">
        <v>9530.5</v>
      </c>
      <c r="H59" s="9">
        <v>9554.9</v>
      </c>
      <c r="I59">
        <v>10445.6</v>
      </c>
    </row>
    <row r="60" spans="1:9" ht="16" customHeight="1">
      <c r="A60" t="s">
        <v>54</v>
      </c>
      <c r="B60">
        <v>22495.8</v>
      </c>
      <c r="C60">
        <v>25516.400000000001</v>
      </c>
      <c r="D60">
        <v>25991.4</v>
      </c>
      <c r="E60">
        <v>28597.1</v>
      </c>
      <c r="F60">
        <v>31313.8</v>
      </c>
      <c r="G60">
        <v>33837.1</v>
      </c>
      <c r="H60" s="9">
        <v>35877.599999999999</v>
      </c>
      <c r="I60">
        <v>36395.199999999997</v>
      </c>
    </row>
    <row r="61" spans="1:9" ht="16" customHeight="1">
      <c r="A61" t="s">
        <v>55</v>
      </c>
      <c r="B61" t="s">
        <v>18</v>
      </c>
      <c r="C61" t="s">
        <v>18</v>
      </c>
      <c r="D61" t="s">
        <v>18</v>
      </c>
      <c r="E61" t="s">
        <v>18</v>
      </c>
      <c r="F61" t="s">
        <v>18</v>
      </c>
      <c r="G61">
        <v>0</v>
      </c>
      <c r="H61" s="9">
        <v>0</v>
      </c>
      <c r="I61">
        <v>0</v>
      </c>
    </row>
    <row r="62" spans="1:9" ht="16" customHeight="1">
      <c r="A62" t="s">
        <v>56</v>
      </c>
      <c r="B62">
        <v>8.4</v>
      </c>
      <c r="C62">
        <v>10.5</v>
      </c>
      <c r="D62">
        <v>13.4</v>
      </c>
      <c r="E62">
        <v>355.9</v>
      </c>
      <c r="F62">
        <v>446.4</v>
      </c>
      <c r="G62">
        <v>452.8</v>
      </c>
      <c r="H62" s="9">
        <v>454.3</v>
      </c>
      <c r="I62">
        <v>454</v>
      </c>
    </row>
    <row r="63" spans="1:9" ht="16" customHeight="1">
      <c r="A63" t="s">
        <v>57</v>
      </c>
      <c r="B63" t="s">
        <v>18</v>
      </c>
      <c r="C63" t="s">
        <v>18</v>
      </c>
      <c r="D63" t="s">
        <v>18</v>
      </c>
      <c r="E63" t="s">
        <v>18</v>
      </c>
      <c r="F63" t="s">
        <v>18</v>
      </c>
      <c r="G63">
        <v>0</v>
      </c>
      <c r="H63" s="9">
        <v>0</v>
      </c>
      <c r="I63">
        <v>0</v>
      </c>
    </row>
    <row r="64" spans="1:9" ht="16" customHeight="1">
      <c r="A64" t="s">
        <v>58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 s="9">
        <v>0</v>
      </c>
      <c r="I64">
        <v>0</v>
      </c>
    </row>
    <row r="65" spans="1:9" ht="16" customHeight="1">
      <c r="A65" t="s">
        <v>59</v>
      </c>
      <c r="B65">
        <v>7</v>
      </c>
      <c r="C65">
        <v>31.4</v>
      </c>
      <c r="D65">
        <v>36.200000000000003</v>
      </c>
      <c r="E65">
        <v>788</v>
      </c>
      <c r="F65">
        <v>1284</v>
      </c>
      <c r="G65">
        <v>1302.4000000000001</v>
      </c>
      <c r="H65" s="9">
        <v>1306.8</v>
      </c>
      <c r="I65">
        <v>1305.8</v>
      </c>
    </row>
    <row r="66" spans="1:9" ht="16" customHeight="1">
      <c r="A66" t="s">
        <v>60</v>
      </c>
      <c r="B66">
        <v>27567.200000000001</v>
      </c>
      <c r="C66">
        <v>34969.4</v>
      </c>
      <c r="D66">
        <v>38052</v>
      </c>
      <c r="E66">
        <v>39295.1</v>
      </c>
      <c r="F66">
        <v>42129</v>
      </c>
      <c r="G66">
        <v>45122.9</v>
      </c>
      <c r="H66" s="9">
        <v>47193.599999999999</v>
      </c>
      <c r="I66">
        <v>48600.6</v>
      </c>
    </row>
    <row r="67" spans="1:9" ht="16" customHeight="1">
      <c r="A67" t="s">
        <v>61</v>
      </c>
      <c r="B67">
        <v>1380.2</v>
      </c>
      <c r="C67">
        <v>1579.7</v>
      </c>
      <c r="D67">
        <v>2571.4</v>
      </c>
      <c r="E67">
        <v>2165.9</v>
      </c>
      <c r="F67">
        <v>2318.6</v>
      </c>
      <c r="G67">
        <v>2151</v>
      </c>
      <c r="H67" s="9">
        <v>2339.6</v>
      </c>
      <c r="I67">
        <v>2275.3000000000002</v>
      </c>
    </row>
    <row r="68" spans="1:9" ht="16" customHeight="1">
      <c r="A68" t="s">
        <v>62</v>
      </c>
      <c r="B68">
        <v>120.4</v>
      </c>
      <c r="C68">
        <v>278</v>
      </c>
      <c r="D68">
        <v>223.9</v>
      </c>
      <c r="E68">
        <v>239.6</v>
      </c>
      <c r="F68">
        <v>246.3</v>
      </c>
      <c r="G68">
        <v>249.9</v>
      </c>
      <c r="H68" s="9">
        <v>250.7</v>
      </c>
      <c r="I68">
        <v>250.5</v>
      </c>
    </row>
    <row r="69" spans="1:9" ht="16" customHeight="1">
      <c r="A69" t="s">
        <v>63</v>
      </c>
      <c r="B69">
        <v>2203.1999999999998</v>
      </c>
      <c r="C69">
        <v>2319.5</v>
      </c>
      <c r="D69">
        <v>2406.5</v>
      </c>
      <c r="E69">
        <v>941.7</v>
      </c>
      <c r="F69">
        <v>1118.2</v>
      </c>
      <c r="G69">
        <v>1134.3</v>
      </c>
      <c r="H69" s="9">
        <v>1138.0999999999999</v>
      </c>
      <c r="I69">
        <v>1137.3</v>
      </c>
    </row>
    <row r="70" spans="1:9" ht="16" customHeight="1">
      <c r="A70" t="s">
        <v>64</v>
      </c>
      <c r="B70">
        <v>3703.8</v>
      </c>
      <c r="C70">
        <v>4177.3</v>
      </c>
      <c r="D70">
        <v>5201.8</v>
      </c>
      <c r="E70">
        <v>3347.2</v>
      </c>
      <c r="F70">
        <v>3683.2</v>
      </c>
      <c r="G70">
        <v>3535.2</v>
      </c>
      <c r="H70" s="9">
        <v>3728.4</v>
      </c>
      <c r="I70">
        <v>3663.1</v>
      </c>
    </row>
    <row r="71" spans="1:9" ht="16" customHeight="1">
      <c r="A71" t="s">
        <v>65</v>
      </c>
      <c r="B71">
        <v>5411.5</v>
      </c>
      <c r="C71">
        <v>7363.6</v>
      </c>
      <c r="D71">
        <v>5476.6</v>
      </c>
      <c r="E71">
        <v>8212.2000000000007</v>
      </c>
      <c r="F71">
        <v>7697.8</v>
      </c>
      <c r="G71">
        <v>7051.3</v>
      </c>
      <c r="H71" s="9">
        <v>6315.1</v>
      </c>
      <c r="I71">
        <v>5551.2</v>
      </c>
    </row>
    <row r="72" spans="1:9" ht="16" customHeight="1">
      <c r="A72" t="s">
        <v>66</v>
      </c>
      <c r="B72">
        <v>1250</v>
      </c>
      <c r="C72">
        <v>1177.7</v>
      </c>
      <c r="D72">
        <v>1297.8</v>
      </c>
      <c r="E72">
        <v>1260.2</v>
      </c>
      <c r="F72">
        <v>1628.8</v>
      </c>
      <c r="G72">
        <v>1652.3</v>
      </c>
      <c r="H72" s="9">
        <v>1657.8</v>
      </c>
      <c r="I72">
        <v>1656.5</v>
      </c>
    </row>
    <row r="73" spans="1:9" ht="16" customHeight="1">
      <c r="A73" t="s">
        <v>67</v>
      </c>
      <c r="B73">
        <v>2362.8000000000002</v>
      </c>
      <c r="C73">
        <v>2457</v>
      </c>
      <c r="D73">
        <v>2299.1999999999998</v>
      </c>
      <c r="E73">
        <v>2455.3000000000002</v>
      </c>
      <c r="F73">
        <v>2248.4</v>
      </c>
      <c r="G73">
        <v>2280.8000000000002</v>
      </c>
      <c r="H73" s="9">
        <v>2288.4</v>
      </c>
      <c r="I73">
        <v>2286.6999999999998</v>
      </c>
    </row>
    <row r="74" spans="1:9" ht="16" customHeight="1">
      <c r="A74" t="s">
        <v>68</v>
      </c>
      <c r="B74" t="s">
        <v>18</v>
      </c>
      <c r="C74" t="s">
        <v>18</v>
      </c>
      <c r="D74" t="s">
        <v>18</v>
      </c>
      <c r="E74" t="s">
        <v>18</v>
      </c>
      <c r="F74" t="s">
        <v>18</v>
      </c>
      <c r="G74">
        <v>0</v>
      </c>
      <c r="H74" s="9">
        <v>0</v>
      </c>
      <c r="I74">
        <v>0</v>
      </c>
    </row>
    <row r="75" spans="1:9" ht="16" customHeight="1">
      <c r="A75" t="s">
        <v>69</v>
      </c>
      <c r="B75">
        <v>12728.2</v>
      </c>
      <c r="C75">
        <v>15175.6</v>
      </c>
      <c r="D75">
        <v>14275.4</v>
      </c>
      <c r="E75">
        <v>15274.9</v>
      </c>
      <c r="F75">
        <v>15258.3</v>
      </c>
      <c r="G75">
        <v>14519.6</v>
      </c>
      <c r="H75" s="9">
        <v>13989.8</v>
      </c>
      <c r="I75">
        <v>13157.5</v>
      </c>
    </row>
    <row r="76" spans="1:9" ht="16" customHeight="1">
      <c r="A76" t="s">
        <v>70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 s="9">
        <v>0</v>
      </c>
      <c r="I76">
        <v>0</v>
      </c>
    </row>
    <row r="77" spans="1:9" ht="16" customHeight="1">
      <c r="A77" t="s">
        <v>71</v>
      </c>
      <c r="B77">
        <v>18.2</v>
      </c>
      <c r="C77">
        <v>19.399999999999999</v>
      </c>
      <c r="D77">
        <v>10.7</v>
      </c>
      <c r="E77">
        <v>11.1</v>
      </c>
      <c r="F77">
        <v>13.4</v>
      </c>
      <c r="G77">
        <v>13.6</v>
      </c>
      <c r="H77" s="9">
        <v>13.7</v>
      </c>
      <c r="I77">
        <v>13.7</v>
      </c>
    </row>
    <row r="78" spans="1:9" ht="16" customHeight="1">
      <c r="A78" t="s">
        <v>72</v>
      </c>
      <c r="B78">
        <v>14839</v>
      </c>
      <c r="C78">
        <v>19793.8</v>
      </c>
      <c r="D78">
        <v>23776.6</v>
      </c>
      <c r="E78">
        <v>24020.2</v>
      </c>
      <c r="F78">
        <v>26870.7</v>
      </c>
      <c r="G78">
        <v>30603.200000000001</v>
      </c>
      <c r="H78" s="9">
        <v>33203.9</v>
      </c>
      <c r="I78">
        <v>35443.199999999997</v>
      </c>
    </row>
    <row r="79" spans="1:9" ht="16" customHeight="1">
      <c r="A79" s="97" t="s">
        <v>73</v>
      </c>
      <c r="B79" s="95"/>
      <c r="C79" s="95"/>
      <c r="D79" s="95"/>
      <c r="E79" s="95"/>
      <c r="F79" s="95"/>
      <c r="G79" s="95"/>
      <c r="H79" s="96"/>
      <c r="I79" s="95"/>
    </row>
    <row r="80" spans="1:9" ht="16" customHeight="1">
      <c r="A80" t="s">
        <v>74</v>
      </c>
      <c r="B80">
        <v>59.7</v>
      </c>
      <c r="C80">
        <v>64.5</v>
      </c>
      <c r="D80">
        <v>73.2</v>
      </c>
      <c r="E80">
        <v>60.5</v>
      </c>
      <c r="F80">
        <v>52</v>
      </c>
      <c r="G80">
        <v>59.7</v>
      </c>
      <c r="H80" s="9">
        <v>52.1</v>
      </c>
      <c r="I80">
        <v>51</v>
      </c>
    </row>
    <row r="81" spans="1:9" ht="16" customHeight="1">
      <c r="A81" t="s">
        <v>75</v>
      </c>
      <c r="B81">
        <v>47.9</v>
      </c>
      <c r="C81">
        <v>53.7</v>
      </c>
      <c r="D81">
        <v>67.099999999999994</v>
      </c>
      <c r="E81">
        <v>51.8</v>
      </c>
      <c r="F81">
        <v>41.6</v>
      </c>
      <c r="G81">
        <v>50.2</v>
      </c>
      <c r="H81" s="9">
        <v>41.1</v>
      </c>
      <c r="I81">
        <v>38.700000000000003</v>
      </c>
    </row>
    <row r="82" spans="1:9" ht="16" customHeight="1">
      <c r="A82" t="s">
        <v>76</v>
      </c>
      <c r="B82">
        <v>31.6</v>
      </c>
      <c r="C82">
        <v>36.799999999999997</v>
      </c>
      <c r="D82">
        <v>46.2</v>
      </c>
      <c r="E82">
        <v>35.6</v>
      </c>
      <c r="F82">
        <v>28.4</v>
      </c>
      <c r="G82">
        <v>34.4</v>
      </c>
      <c r="H82" s="9">
        <v>28.1</v>
      </c>
      <c r="I82">
        <v>26.5</v>
      </c>
    </row>
    <row r="83" spans="1:9" ht="16" customHeight="1">
      <c r="A83" t="s">
        <v>77</v>
      </c>
      <c r="B83">
        <v>35.200000000000003</v>
      </c>
      <c r="C83">
        <v>35.4</v>
      </c>
      <c r="D83">
        <v>40.5</v>
      </c>
      <c r="E83">
        <v>20.5</v>
      </c>
      <c r="F83">
        <v>25.2</v>
      </c>
      <c r="G83">
        <v>27.3</v>
      </c>
      <c r="H83" s="9">
        <v>21.6</v>
      </c>
      <c r="I83">
        <v>25</v>
      </c>
    </row>
    <row r="84" spans="1:9" ht="16" customHeight="1">
      <c r="A84" t="s">
        <v>78</v>
      </c>
      <c r="B84">
        <v>32.6</v>
      </c>
      <c r="C84">
        <v>40.9</v>
      </c>
      <c r="D84">
        <v>63.4</v>
      </c>
      <c r="E84">
        <v>35.9</v>
      </c>
      <c r="F84">
        <v>28.2</v>
      </c>
      <c r="G84">
        <v>33.4</v>
      </c>
      <c r="H84" s="9">
        <v>22.4</v>
      </c>
      <c r="I84">
        <v>18.7</v>
      </c>
    </row>
    <row r="85" spans="1:9" ht="16" customHeight="1">
      <c r="A85" t="s">
        <v>79</v>
      </c>
      <c r="B85">
        <v>17.600000000000001</v>
      </c>
      <c r="C85">
        <v>22.6</v>
      </c>
      <c r="D85">
        <v>37.799999999999997</v>
      </c>
      <c r="E85">
        <v>22.2</v>
      </c>
      <c r="F85">
        <v>17.600000000000001</v>
      </c>
      <c r="G85">
        <v>22</v>
      </c>
      <c r="H85" s="9">
        <v>15.5</v>
      </c>
      <c r="I85">
        <v>13.4</v>
      </c>
    </row>
    <row r="86" spans="1:9" ht="16" customHeight="1">
      <c r="A86" t="s">
        <v>80</v>
      </c>
      <c r="B86">
        <v>28.6</v>
      </c>
      <c r="C86">
        <v>31.3</v>
      </c>
      <c r="D86">
        <v>60.4</v>
      </c>
      <c r="E86">
        <v>26.8</v>
      </c>
      <c r="F86">
        <v>26.5</v>
      </c>
      <c r="G86">
        <v>30.1</v>
      </c>
      <c r="H86" s="9">
        <v>21.2</v>
      </c>
      <c r="I86">
        <v>18.399999999999999</v>
      </c>
    </row>
    <row r="87" spans="1:9" ht="16" customHeight="1">
      <c r="A87" t="s">
        <v>81</v>
      </c>
      <c r="B87">
        <v>19.2</v>
      </c>
      <c r="C87">
        <v>21.9</v>
      </c>
      <c r="D87">
        <v>51</v>
      </c>
      <c r="E87">
        <v>17.399999999999999</v>
      </c>
      <c r="F87">
        <v>17.100000000000001</v>
      </c>
      <c r="G87">
        <v>20.7</v>
      </c>
      <c r="H87" s="9">
        <v>11.8</v>
      </c>
      <c r="I87">
        <v>9</v>
      </c>
    </row>
    <row r="88" spans="1:9" ht="16" customHeight="1">
      <c r="A88" s="97" t="s">
        <v>82</v>
      </c>
      <c r="B88" s="95"/>
      <c r="C88" s="95"/>
      <c r="D88" s="95"/>
      <c r="E88" s="95"/>
      <c r="F88" s="95"/>
      <c r="G88" s="95"/>
      <c r="H88" s="96"/>
      <c r="I88" s="95"/>
    </row>
    <row r="89" spans="1:9" ht="16" customHeight="1">
      <c r="A89" t="s">
        <v>83</v>
      </c>
      <c r="B89">
        <v>16.399999999999999</v>
      </c>
      <c r="C89">
        <v>1.9</v>
      </c>
      <c r="D89">
        <v>-17.8</v>
      </c>
      <c r="E89">
        <v>4.8</v>
      </c>
      <c r="F89">
        <v>5.4</v>
      </c>
      <c r="G89">
        <v>1.3</v>
      </c>
      <c r="H89" s="9">
        <v>-0.8</v>
      </c>
      <c r="I89">
        <v>-6</v>
      </c>
    </row>
    <row r="90" spans="1:9" ht="16" customHeight="1">
      <c r="A90" t="s">
        <v>84</v>
      </c>
      <c r="B90">
        <v>16.399999999999999</v>
      </c>
      <c r="C90">
        <v>1.9</v>
      </c>
      <c r="D90">
        <v>-17.8</v>
      </c>
      <c r="E90">
        <v>4.8</v>
      </c>
      <c r="F90">
        <v>5.4</v>
      </c>
      <c r="G90">
        <v>1.3</v>
      </c>
      <c r="H90" s="9">
        <v>-0.8</v>
      </c>
      <c r="I90">
        <v>-6</v>
      </c>
    </row>
    <row r="91" spans="1:9" ht="16" customHeight="1">
      <c r="A91" t="s">
        <v>85</v>
      </c>
      <c r="B91">
        <v>19.600000000000001</v>
      </c>
      <c r="C91">
        <v>1.9</v>
      </c>
      <c r="D91">
        <v>-15.1</v>
      </c>
      <c r="E91">
        <v>5.0999999999999996</v>
      </c>
      <c r="F91">
        <v>5.8</v>
      </c>
      <c r="G91">
        <v>1.3</v>
      </c>
      <c r="H91" s="9">
        <v>-0.8</v>
      </c>
      <c r="I91">
        <v>-5.7</v>
      </c>
    </row>
    <row r="92" spans="1:9" ht="16" customHeight="1">
      <c r="A92" t="s">
        <v>86</v>
      </c>
      <c r="B92">
        <v>0.3</v>
      </c>
      <c r="C92">
        <v>0</v>
      </c>
      <c r="D92">
        <v>-0.2</v>
      </c>
      <c r="E92">
        <v>0.1</v>
      </c>
      <c r="F92">
        <v>0.1</v>
      </c>
      <c r="G92">
        <v>0</v>
      </c>
      <c r="H92" s="9">
        <v>0</v>
      </c>
      <c r="I92">
        <v>-0.2</v>
      </c>
    </row>
    <row r="93" spans="1:9" ht="16" customHeight="1">
      <c r="A93" t="s">
        <v>87</v>
      </c>
      <c r="B93">
        <v>19.100000000000001</v>
      </c>
      <c r="C93">
        <v>31.1</v>
      </c>
      <c r="D93">
        <v>66.7</v>
      </c>
      <c r="E93">
        <v>56.2</v>
      </c>
      <c r="F93">
        <v>55.7</v>
      </c>
      <c r="G93">
        <v>49.3</v>
      </c>
      <c r="H93" s="9">
        <v>42.9</v>
      </c>
      <c r="I93">
        <v>47.1</v>
      </c>
    </row>
    <row r="94" spans="1:9" ht="16" customHeight="1">
      <c r="A94" t="s">
        <v>88</v>
      </c>
      <c r="B94">
        <v>1.4</v>
      </c>
      <c r="C94">
        <v>2.2999999999999998</v>
      </c>
      <c r="D94">
        <v>2.2999999999999998</v>
      </c>
      <c r="E94">
        <v>2.9</v>
      </c>
      <c r="F94">
        <v>2.5</v>
      </c>
      <c r="G94">
        <v>2.7</v>
      </c>
      <c r="H94" s="9">
        <v>2.6</v>
      </c>
      <c r="I94">
        <v>2.9</v>
      </c>
    </row>
    <row r="95" spans="1:9" ht="16" customHeight="1">
      <c r="A95" t="s">
        <v>89</v>
      </c>
      <c r="B95">
        <v>79.2</v>
      </c>
      <c r="C95">
        <v>76.900000000000006</v>
      </c>
      <c r="D95">
        <v>80.099999999999994</v>
      </c>
      <c r="E95">
        <v>74.400000000000006</v>
      </c>
      <c r="F95">
        <v>65.400000000000006</v>
      </c>
      <c r="G95">
        <v>65.099999999999994</v>
      </c>
      <c r="H95" s="9">
        <v>65.099999999999994</v>
      </c>
      <c r="I95">
        <v>64.8</v>
      </c>
    </row>
    <row r="96" spans="1:9" ht="16" customHeight="1">
      <c r="A96" t="s">
        <v>90</v>
      </c>
      <c r="B96">
        <v>-93.9</v>
      </c>
      <c r="C96">
        <v>-12.5</v>
      </c>
      <c r="D96">
        <v>116.2</v>
      </c>
      <c r="E96">
        <v>-39.5</v>
      </c>
      <c r="F96">
        <v>-50.1</v>
      </c>
      <c r="G96">
        <v>-13.3</v>
      </c>
      <c r="H96" s="9">
        <v>9</v>
      </c>
      <c r="I96">
        <v>65.5</v>
      </c>
    </row>
    <row r="97" spans="1:9" ht="16" customHeight="1">
      <c r="A97" s="97" t="s">
        <v>91</v>
      </c>
      <c r="B97" s="95"/>
      <c r="C97" s="95"/>
      <c r="D97" s="95"/>
      <c r="E97" s="95"/>
      <c r="F97" s="95"/>
      <c r="G97" s="95"/>
      <c r="H97" s="96"/>
      <c r="I97" s="95"/>
    </row>
    <row r="98" spans="1:9" ht="16" customHeight="1">
      <c r="A98" t="s">
        <v>92</v>
      </c>
      <c r="B98">
        <v>3.8</v>
      </c>
      <c r="C98">
        <v>4.5</v>
      </c>
      <c r="D98">
        <v>4.5</v>
      </c>
      <c r="E98">
        <v>7</v>
      </c>
      <c r="F98">
        <v>7.4</v>
      </c>
      <c r="G98">
        <v>8.6</v>
      </c>
      <c r="H98" s="9">
        <v>11.5</v>
      </c>
      <c r="I98">
        <v>12.8</v>
      </c>
    </row>
    <row r="99" spans="1:9" ht="16" customHeight="1">
      <c r="A99" t="s">
        <v>93</v>
      </c>
      <c r="B99">
        <v>0</v>
      </c>
      <c r="C99">
        <v>0.1</v>
      </c>
      <c r="D99">
        <v>0</v>
      </c>
      <c r="E99">
        <v>-0.2</v>
      </c>
      <c r="F99">
        <v>-1.9</v>
      </c>
      <c r="G99">
        <v>0.5</v>
      </c>
      <c r="H99" s="9">
        <v>-0.5</v>
      </c>
      <c r="I99">
        <v>-1.3</v>
      </c>
    </row>
    <row r="100" spans="1:9" ht="16" customHeight="1">
      <c r="A100" t="s">
        <v>94</v>
      </c>
      <c r="B100">
        <v>2.4</v>
      </c>
      <c r="C100">
        <v>2.6</v>
      </c>
      <c r="D100">
        <v>2.7</v>
      </c>
      <c r="E100">
        <v>4.2</v>
      </c>
      <c r="F100">
        <v>4.8</v>
      </c>
      <c r="G100">
        <v>5.0999999999999996</v>
      </c>
      <c r="H100" s="9">
        <v>6.3</v>
      </c>
      <c r="I100">
        <v>6.8</v>
      </c>
    </row>
    <row r="101" spans="1:9" ht="16" customHeight="1">
      <c r="A101" t="s">
        <v>95</v>
      </c>
      <c r="B101">
        <v>2.9</v>
      </c>
      <c r="C101">
        <v>3.1</v>
      </c>
      <c r="D101">
        <v>2.9</v>
      </c>
      <c r="E101">
        <v>4.9000000000000004</v>
      </c>
      <c r="F101">
        <v>6</v>
      </c>
      <c r="G101">
        <v>6</v>
      </c>
      <c r="H101" s="9">
        <v>8</v>
      </c>
      <c r="I101">
        <v>9</v>
      </c>
    </row>
    <row r="102" spans="1:9" ht="16" customHeight="1">
      <c r="A102" t="s">
        <v>96</v>
      </c>
      <c r="B102">
        <v>29.3</v>
      </c>
      <c r="C102">
        <v>21.5</v>
      </c>
      <c r="D102">
        <v>19.399999999999999</v>
      </c>
      <c r="E102">
        <v>8.1999999999999993</v>
      </c>
      <c r="F102">
        <v>10.4</v>
      </c>
      <c r="G102">
        <v>9.1999999999999993</v>
      </c>
      <c r="H102" s="9">
        <v>6.7</v>
      </c>
      <c r="I102">
        <v>7.3</v>
      </c>
    </row>
    <row r="103" spans="1:9" ht="16" customHeight="1">
      <c r="A103" t="s">
        <v>97</v>
      </c>
      <c r="B103">
        <v>20.9</v>
      </c>
      <c r="C103">
        <v>17.2</v>
      </c>
      <c r="D103">
        <v>17.8</v>
      </c>
      <c r="E103">
        <v>10.7</v>
      </c>
      <c r="F103">
        <v>8.9</v>
      </c>
      <c r="G103">
        <v>7.6</v>
      </c>
      <c r="H103" s="9">
        <v>5.6</v>
      </c>
      <c r="I103">
        <v>5</v>
      </c>
    </row>
    <row r="104" spans="1:9" ht="16" customHeight="1">
      <c r="A104" t="s">
        <v>98</v>
      </c>
      <c r="B104">
        <v>2.8</v>
      </c>
      <c r="C104">
        <v>3.3</v>
      </c>
      <c r="D104">
        <v>3.7</v>
      </c>
      <c r="E104">
        <v>6.5</v>
      </c>
      <c r="F104">
        <v>5.5</v>
      </c>
      <c r="G104">
        <v>6.8</v>
      </c>
      <c r="H104" s="9">
        <v>8.1999999999999993</v>
      </c>
      <c r="I104">
        <v>8.8000000000000007</v>
      </c>
    </row>
    <row r="105" spans="1:9" ht="16" customHeight="1">
      <c r="A105" t="s">
        <v>99</v>
      </c>
      <c r="B105">
        <v>3.4</v>
      </c>
      <c r="C105">
        <v>4.5999999999999996</v>
      </c>
      <c r="D105">
        <v>5.0999999999999996</v>
      </c>
      <c r="E105">
        <v>12.1</v>
      </c>
      <c r="F105">
        <v>9.6</v>
      </c>
      <c r="G105">
        <v>10.9</v>
      </c>
      <c r="H105" s="9">
        <v>15</v>
      </c>
      <c r="I105">
        <v>13.6</v>
      </c>
    </row>
    <row r="106" spans="1:9" ht="16" customHeight="1">
      <c r="A106" t="s">
        <v>100</v>
      </c>
      <c r="B106">
        <v>1.2</v>
      </c>
      <c r="C106">
        <v>1.6</v>
      </c>
      <c r="D106">
        <v>2.1</v>
      </c>
      <c r="E106">
        <v>2.5</v>
      </c>
      <c r="F106">
        <v>2.4</v>
      </c>
      <c r="G106">
        <v>3</v>
      </c>
      <c r="H106" s="9">
        <v>3.2</v>
      </c>
      <c r="I106">
        <v>3.4</v>
      </c>
    </row>
    <row r="107" spans="1:9" ht="16" customHeight="1">
      <c r="A107" t="s">
        <v>101</v>
      </c>
      <c r="B107">
        <v>1.1000000000000001</v>
      </c>
      <c r="C107">
        <v>1.6</v>
      </c>
      <c r="D107">
        <v>2.6</v>
      </c>
      <c r="E107">
        <v>2.5</v>
      </c>
      <c r="F107">
        <v>2.2999999999999998</v>
      </c>
      <c r="G107">
        <v>2.7</v>
      </c>
      <c r="H107" s="9">
        <v>2.5</v>
      </c>
      <c r="I107">
        <v>2.4</v>
      </c>
    </row>
    <row r="108" spans="1:9" ht="16" customHeight="1">
      <c r="A108" t="s">
        <v>102</v>
      </c>
      <c r="B108">
        <v>1.1000000000000001</v>
      </c>
      <c r="C108">
        <v>1.6</v>
      </c>
      <c r="D108">
        <v>2.6</v>
      </c>
      <c r="E108">
        <v>2.5</v>
      </c>
      <c r="F108">
        <v>2.2999999999999998</v>
      </c>
      <c r="G108">
        <v>2.7</v>
      </c>
      <c r="H108" s="9">
        <v>2.5</v>
      </c>
      <c r="I108">
        <v>2.2999999999999998</v>
      </c>
    </row>
    <row r="111" spans="1:9">
      <c r="B111" s="54"/>
    </row>
    <row r="112" spans="1:9">
      <c r="A112" s="1"/>
    </row>
    <row r="113" spans="1:9">
      <c r="A113" s="1"/>
    </row>
    <row r="114" spans="1:9">
      <c r="A114" s="1"/>
    </row>
    <row r="115" spans="1:9">
      <c r="A115" s="1"/>
    </row>
    <row r="116" spans="1:9">
      <c r="A116" s="1"/>
      <c r="B116" s="1"/>
      <c r="C116" s="1"/>
      <c r="D116" s="1"/>
      <c r="E116" s="1"/>
      <c r="F116" s="1"/>
      <c r="G116" s="1"/>
      <c r="H116" s="17"/>
      <c r="I116" s="1"/>
    </row>
    <row r="117" spans="1:9" ht="18" customHeight="1">
      <c r="A117" s="1"/>
      <c r="B117" s="11"/>
      <c r="C117" s="11"/>
      <c r="D117" s="11"/>
      <c r="E117" s="11"/>
      <c r="F117" s="11"/>
      <c r="G117" s="11"/>
      <c r="H117" s="47"/>
      <c r="I117" s="11"/>
    </row>
    <row r="118" spans="1:9">
      <c r="A118" s="1"/>
      <c r="B118" s="31"/>
      <c r="C118" s="31"/>
      <c r="D118" s="31"/>
      <c r="E118" s="31"/>
      <c r="F118" s="31"/>
      <c r="G118" s="31"/>
      <c r="H118" s="46"/>
      <c r="I118" s="31"/>
    </row>
    <row r="119" spans="1:9">
      <c r="A119" s="1"/>
    </row>
    <row r="120" spans="1:9">
      <c r="A120" s="1"/>
    </row>
    <row r="121" spans="1:9">
      <c r="A121" s="1"/>
      <c r="B121" s="31"/>
      <c r="C121" s="31"/>
      <c r="D121" s="31"/>
      <c r="E121" s="31"/>
      <c r="F121" s="31"/>
      <c r="G121" s="31"/>
      <c r="H121" s="46"/>
      <c r="I121" s="31"/>
    </row>
    <row r="122" spans="1:9">
      <c r="A122" s="1"/>
    </row>
    <row r="123" spans="1:9">
      <c r="A123" s="1"/>
    </row>
    <row r="124" spans="1:9">
      <c r="A124" s="1"/>
    </row>
    <row r="125" spans="1:9">
      <c r="A125" s="1"/>
    </row>
    <row r="126" spans="1:9">
      <c r="A126" s="1"/>
    </row>
    <row r="127" spans="1:9">
      <c r="A127" s="1"/>
    </row>
    <row r="128" spans="1:9">
      <c r="A128" s="1"/>
    </row>
    <row r="129" spans="1:9">
      <c r="A129" s="1"/>
    </row>
    <row r="130" spans="1:9">
      <c r="A130" s="1"/>
    </row>
    <row r="131" spans="1:9">
      <c r="A131" s="1"/>
    </row>
    <row r="132" spans="1:9">
      <c r="A132" s="1"/>
      <c r="B132" s="18"/>
      <c r="C132" s="18"/>
      <c r="D132" s="18"/>
      <c r="E132" s="18"/>
      <c r="F132" s="18"/>
      <c r="G132" s="18"/>
      <c r="H132" s="68"/>
      <c r="I132" s="18"/>
    </row>
    <row r="133" spans="1:9">
      <c r="A133" s="1"/>
    </row>
    <row r="134" spans="1:9">
      <c r="A134" s="1"/>
    </row>
    <row r="135" spans="1:9">
      <c r="A135" s="1"/>
    </row>
  </sheetData>
  <mergeCells count="11">
    <mergeCell ref="N21:O21"/>
    <mergeCell ref="P21:Q21"/>
    <mergeCell ref="R21:S21"/>
    <mergeCell ref="T21:U21"/>
    <mergeCell ref="M3:P3"/>
    <mergeCell ref="M5:P5"/>
    <mergeCell ref="M4:P4"/>
    <mergeCell ref="M14:P14"/>
    <mergeCell ref="M6:P6"/>
    <mergeCell ref="M7:P7"/>
    <mergeCell ref="M8:P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46C9C-52FC-4013-9647-19841A6C1248}">
  <sheetPr>
    <tabColor theme="5" tint="0.39997558519241921"/>
  </sheetPr>
  <dimension ref="A1"/>
  <sheetViews>
    <sheetView showGridLines="0" topLeftCell="A19" workbookViewId="0">
      <selection activeCell="B38" sqref="B38"/>
    </sheetView>
  </sheetViews>
  <sheetFormatPr defaultRowHeight="14.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95603-068A-477A-8BA9-794BE03BEA6F}">
  <sheetPr>
    <tabColor theme="5" tint="0.39997558519241921"/>
  </sheetPr>
  <dimension ref="A1:Y104"/>
  <sheetViews>
    <sheetView zoomScaleNormal="100" workbookViewId="0">
      <pane ySplit="4" topLeftCell="A82" activePane="bottomLeft" state="frozen"/>
      <selection pane="bottomLeft" activeCell="Y28" sqref="Y28"/>
    </sheetView>
  </sheetViews>
  <sheetFormatPr defaultRowHeight="14.5"/>
  <cols>
    <col min="1" max="1" width="41" bestFit="1" customWidth="1"/>
    <col min="2" max="2" width="15.453125" style="9" customWidth="1"/>
    <col min="3" max="3" width="12.81640625" style="9" customWidth="1"/>
    <col min="4" max="8" width="12.81640625" customWidth="1"/>
    <col min="9" max="9" width="12.81640625" style="9" customWidth="1"/>
    <col min="10" max="15" width="12.81640625" customWidth="1"/>
    <col min="16" max="16" width="9.54296875" bestFit="1" customWidth="1"/>
    <col min="23" max="23" width="9.1796875" customWidth="1"/>
    <col min="24" max="24" width="9.7265625" customWidth="1"/>
    <col min="25" max="25" width="10.7265625" customWidth="1"/>
  </cols>
  <sheetData>
    <row r="1" spans="1:23">
      <c r="A1" s="70" t="s">
        <v>450</v>
      </c>
      <c r="B1" s="132"/>
      <c r="C1" s="132"/>
      <c r="D1" s="131"/>
      <c r="E1" s="131"/>
      <c r="F1" s="131"/>
      <c r="G1" s="131"/>
      <c r="H1" s="131"/>
      <c r="I1" s="132"/>
      <c r="J1" s="130"/>
      <c r="K1" s="130"/>
      <c r="L1" s="130"/>
      <c r="M1" s="130"/>
      <c r="N1" s="130"/>
      <c r="O1" s="130"/>
    </row>
    <row r="2" spans="1:23">
      <c r="C2" s="163"/>
      <c r="D2" s="45"/>
      <c r="E2" s="45"/>
      <c r="F2" s="45"/>
      <c r="G2" s="45"/>
      <c r="H2" s="45"/>
      <c r="I2" s="165">
        <v>0.5</v>
      </c>
      <c r="J2" s="133">
        <f>I2+1</f>
        <v>1.5</v>
      </c>
      <c r="K2" s="133">
        <f t="shared" ref="K2:N2" si="0">J2+1</f>
        <v>2.5</v>
      </c>
      <c r="L2" s="133">
        <f t="shared" si="0"/>
        <v>3.5</v>
      </c>
      <c r="M2" s="133">
        <f t="shared" si="0"/>
        <v>4.5</v>
      </c>
      <c r="N2" s="133">
        <f t="shared" si="0"/>
        <v>5.5</v>
      </c>
    </row>
    <row r="3" spans="1:23">
      <c r="B3" s="61" t="s">
        <v>280</v>
      </c>
      <c r="C3" s="106" t="s">
        <v>364</v>
      </c>
      <c r="D3" s="181" t="s">
        <v>374</v>
      </c>
      <c r="E3" s="181" t="s">
        <v>375</v>
      </c>
      <c r="F3" s="181" t="s">
        <v>376</v>
      </c>
      <c r="G3" s="181" t="s">
        <v>377</v>
      </c>
      <c r="H3" s="181" t="s">
        <v>378</v>
      </c>
      <c r="I3" s="150" t="s">
        <v>379</v>
      </c>
      <c r="J3" s="107" t="s">
        <v>380</v>
      </c>
      <c r="K3" s="107" t="s">
        <v>381</v>
      </c>
      <c r="L3" s="107" t="s">
        <v>383</v>
      </c>
      <c r="M3" s="107" t="s">
        <v>382</v>
      </c>
      <c r="N3" s="107" t="s">
        <v>384</v>
      </c>
      <c r="O3" s="108" t="s">
        <v>392</v>
      </c>
      <c r="P3" s="3"/>
    </row>
    <row r="4" spans="1:23" s="155" customFormat="1">
      <c r="A4" s="70" t="s">
        <v>387</v>
      </c>
      <c r="B4" s="80"/>
      <c r="C4" s="236" t="s">
        <v>348</v>
      </c>
      <c r="D4" s="230"/>
      <c r="E4" s="230"/>
      <c r="F4" s="230"/>
      <c r="G4" s="230"/>
      <c r="H4" s="231"/>
      <c r="I4" s="101"/>
      <c r="J4" s="102"/>
      <c r="K4" s="102"/>
      <c r="L4" s="101" t="s">
        <v>349</v>
      </c>
      <c r="M4" s="102"/>
      <c r="N4" s="102"/>
      <c r="O4" s="102"/>
    </row>
    <row r="5" spans="1:23">
      <c r="A5" s="40" t="s">
        <v>296</v>
      </c>
      <c r="B5" s="51"/>
      <c r="C5" s="51"/>
      <c r="D5" s="40"/>
      <c r="E5" s="40"/>
      <c r="F5" s="40"/>
      <c r="G5" s="40"/>
      <c r="H5" s="40"/>
      <c r="I5" s="51"/>
      <c r="J5" s="40"/>
      <c r="K5" s="40"/>
      <c r="L5" s="40"/>
      <c r="M5" s="40"/>
      <c r="N5" s="40"/>
      <c r="O5" s="40"/>
      <c r="P5" s="158"/>
      <c r="Q5" s="158"/>
      <c r="R5" s="158"/>
      <c r="S5" s="158"/>
      <c r="T5" s="158"/>
      <c r="U5" s="158"/>
      <c r="V5" s="158"/>
      <c r="W5" s="158"/>
    </row>
    <row r="6" spans="1:23" ht="15" hidden="1" customHeight="1">
      <c r="A6" t="s">
        <v>136</v>
      </c>
      <c r="P6" s="158"/>
      <c r="Q6" s="158"/>
      <c r="R6" s="158"/>
      <c r="S6" s="158"/>
      <c r="T6" s="158"/>
      <c r="U6" s="158"/>
      <c r="V6" s="158"/>
      <c r="W6" s="158"/>
    </row>
    <row r="7" spans="1:23" ht="15" hidden="1" customHeight="1">
      <c r="A7" t="s">
        <v>133</v>
      </c>
      <c r="P7" s="158"/>
      <c r="Q7" s="158"/>
      <c r="R7" s="158"/>
      <c r="S7" s="158"/>
      <c r="T7" s="158"/>
      <c r="U7" s="158"/>
      <c r="V7" s="158"/>
      <c r="W7" s="158"/>
    </row>
    <row r="8" spans="1:23">
      <c r="A8" t="s">
        <v>300</v>
      </c>
      <c r="B8" s="9" t="s">
        <v>323</v>
      </c>
      <c r="C8" s="81">
        <v>337.8</v>
      </c>
      <c r="D8" s="82">
        <v>326.7</v>
      </c>
      <c r="E8" s="82">
        <v>333.4</v>
      </c>
      <c r="F8" s="82">
        <v>319.7</v>
      </c>
      <c r="G8" s="83">
        <v>324.10000000000002</v>
      </c>
      <c r="H8" s="83">
        <v>331.5</v>
      </c>
      <c r="I8" s="71">
        <f>I9/I11</f>
        <v>330.97138940674279</v>
      </c>
      <c r="J8" s="76">
        <f>337504/1000</f>
        <v>337.50400000000002</v>
      </c>
      <c r="K8" s="72">
        <f>(346+360)/2</f>
        <v>353</v>
      </c>
      <c r="L8" s="72">
        <f t="shared" ref="L8:O9" si="1">K8</f>
        <v>353</v>
      </c>
      <c r="M8" s="72">
        <f t="shared" si="1"/>
        <v>353</v>
      </c>
      <c r="N8" s="72">
        <f t="shared" si="1"/>
        <v>353</v>
      </c>
      <c r="O8" s="72">
        <f t="shared" si="1"/>
        <v>353</v>
      </c>
      <c r="P8" s="158"/>
      <c r="Q8" s="158"/>
      <c r="R8" s="158"/>
      <c r="S8" s="158"/>
      <c r="T8" s="158"/>
      <c r="U8" s="158"/>
      <c r="V8" s="158"/>
      <c r="W8" s="158"/>
    </row>
    <row r="9" spans="1:23" ht="15.75" customHeight="1">
      <c r="A9" t="s">
        <v>301</v>
      </c>
      <c r="B9" s="9" t="s">
        <v>323</v>
      </c>
      <c r="C9" s="81">
        <v>338.2</v>
      </c>
      <c r="D9" s="82">
        <v>327.39999999999998</v>
      </c>
      <c r="E9" s="82">
        <v>330.6</v>
      </c>
      <c r="F9" s="82">
        <v>321.60000000000002</v>
      </c>
      <c r="G9" s="83">
        <v>321.60000000000002</v>
      </c>
      <c r="H9" s="83">
        <v>331.8</v>
      </c>
      <c r="I9" s="71">
        <f>(323+338)/2</f>
        <v>330.5</v>
      </c>
      <c r="J9" s="76">
        <f>I9</f>
        <v>330.5</v>
      </c>
      <c r="K9" s="185">
        <f>J9</f>
        <v>330.5</v>
      </c>
      <c r="L9" s="185">
        <f t="shared" si="1"/>
        <v>330.5</v>
      </c>
      <c r="M9" s="185">
        <f t="shared" si="1"/>
        <v>330.5</v>
      </c>
      <c r="N9" s="185">
        <f t="shared" si="1"/>
        <v>330.5</v>
      </c>
      <c r="O9" s="185">
        <f t="shared" si="1"/>
        <v>330.5</v>
      </c>
      <c r="P9" s="158"/>
      <c r="Q9" s="158"/>
      <c r="R9" s="158"/>
      <c r="S9" s="158"/>
      <c r="T9" s="158"/>
      <c r="U9" s="158"/>
      <c r="V9" s="158"/>
      <c r="W9" s="158"/>
    </row>
    <row r="10" spans="1:23" ht="15.75" customHeight="1">
      <c r="A10" s="14" t="s">
        <v>393</v>
      </c>
      <c r="B10" s="16"/>
      <c r="C10" s="182"/>
      <c r="D10" s="49">
        <f>D9/C9</f>
        <v>0.96806623299822592</v>
      </c>
      <c r="E10" s="49">
        <f>E9/D9</f>
        <v>1.0097739767868052</v>
      </c>
      <c r="F10" s="49">
        <f>F9/E9</f>
        <v>0.97277676950998182</v>
      </c>
      <c r="G10" s="49">
        <f>G9/F9</f>
        <v>1</v>
      </c>
      <c r="H10" s="49">
        <f>H9/G9</f>
        <v>1.0317164179104477</v>
      </c>
      <c r="I10" s="183"/>
      <c r="J10" s="184"/>
      <c r="K10" s="186"/>
      <c r="L10" s="186"/>
      <c r="M10" s="186"/>
      <c r="N10" s="186"/>
      <c r="O10" s="186"/>
      <c r="P10" s="158"/>
      <c r="Q10" s="158"/>
      <c r="R10" s="158"/>
      <c r="S10" s="158"/>
      <c r="T10" s="158"/>
      <c r="U10" s="158"/>
      <c r="V10" s="158"/>
      <c r="W10" s="158"/>
    </row>
    <row r="11" spans="1:23" ht="15.75" customHeight="1">
      <c r="A11" s="14" t="s">
        <v>360</v>
      </c>
      <c r="B11" s="16"/>
      <c r="C11" s="52">
        <f t="shared" ref="C11:H11" si="2">C9/C8</f>
        <v>1.0011841326228537</v>
      </c>
      <c r="D11" s="77">
        <f t="shared" si="2"/>
        <v>1.0021426385062748</v>
      </c>
      <c r="E11" s="77">
        <f t="shared" si="2"/>
        <v>0.99160167966406731</v>
      </c>
      <c r="F11" s="77">
        <f t="shared" si="2"/>
        <v>1.0059430716296529</v>
      </c>
      <c r="G11" s="77">
        <f t="shared" si="2"/>
        <v>0.99228633137920397</v>
      </c>
      <c r="H11" s="77">
        <f t="shared" si="2"/>
        <v>1.0009049773755656</v>
      </c>
      <c r="I11" s="52">
        <f>AVERAGE(D11:H11)</f>
        <v>0.99857573971095293</v>
      </c>
      <c r="J11" s="77">
        <f t="shared" ref="J11:O11" si="3">I11</f>
        <v>0.99857573971095293</v>
      </c>
      <c r="K11" s="77">
        <f t="shared" si="3"/>
        <v>0.99857573971095293</v>
      </c>
      <c r="L11" s="77">
        <f t="shared" si="3"/>
        <v>0.99857573971095293</v>
      </c>
      <c r="M11" s="77">
        <f t="shared" si="3"/>
        <v>0.99857573971095293</v>
      </c>
      <c r="N11" s="77">
        <f t="shared" si="3"/>
        <v>0.99857573971095293</v>
      </c>
      <c r="O11" s="77">
        <f t="shared" si="3"/>
        <v>0.99857573971095293</v>
      </c>
      <c r="P11" s="158"/>
      <c r="Q11" s="158"/>
      <c r="R11" s="158"/>
      <c r="S11" s="158"/>
      <c r="T11" s="158"/>
      <c r="U11" s="158"/>
      <c r="V11" s="158"/>
      <c r="W11" s="158"/>
    </row>
    <row r="12" spans="1:23" ht="15.75" customHeight="1">
      <c r="A12" t="s">
        <v>302</v>
      </c>
      <c r="B12" s="9" t="s">
        <v>323</v>
      </c>
      <c r="C12" s="81">
        <v>6.2</v>
      </c>
      <c r="D12" s="82">
        <v>5.4</v>
      </c>
      <c r="E12" s="82">
        <v>4.9000000000000004</v>
      </c>
      <c r="F12" s="82">
        <v>5.8</v>
      </c>
      <c r="G12" s="83">
        <v>5.8</v>
      </c>
      <c r="H12" s="83">
        <v>6</v>
      </c>
      <c r="I12" s="74">
        <f>H12</f>
        <v>6</v>
      </c>
      <c r="J12" s="185">
        <f>I12</f>
        <v>6</v>
      </c>
      <c r="K12" s="185">
        <f t="shared" ref="K12:O12" si="4">J12</f>
        <v>6</v>
      </c>
      <c r="L12" s="185">
        <f t="shared" si="4"/>
        <v>6</v>
      </c>
      <c r="M12" s="185">
        <f t="shared" si="4"/>
        <v>6</v>
      </c>
      <c r="N12" s="185">
        <f t="shared" si="4"/>
        <v>6</v>
      </c>
      <c r="O12" s="185">
        <f t="shared" si="4"/>
        <v>6</v>
      </c>
      <c r="P12" s="158"/>
      <c r="Q12" s="158"/>
      <c r="R12" s="158"/>
      <c r="S12" s="158"/>
      <c r="T12" s="158"/>
      <c r="U12" s="158"/>
      <c r="V12" s="158"/>
      <c r="W12" s="158"/>
    </row>
    <row r="13" spans="1:23" ht="15.75" customHeight="1">
      <c r="A13" t="s">
        <v>341</v>
      </c>
      <c r="B13" s="9" t="s">
        <v>319</v>
      </c>
      <c r="C13" s="84">
        <v>18731</v>
      </c>
      <c r="D13" s="85">
        <v>24075</v>
      </c>
      <c r="E13" s="85">
        <v>27508</v>
      </c>
      <c r="F13" s="85">
        <v>39582</v>
      </c>
      <c r="G13" s="85">
        <v>30906</v>
      </c>
      <c r="H13" s="85">
        <v>32249</v>
      </c>
      <c r="I13" s="75"/>
      <c r="J13" s="78"/>
      <c r="K13" s="78"/>
      <c r="L13" s="78"/>
      <c r="M13" s="78"/>
      <c r="N13" s="78"/>
      <c r="O13" s="78"/>
      <c r="P13" s="158"/>
      <c r="Q13" s="158"/>
      <c r="R13" s="158"/>
      <c r="S13" s="158"/>
      <c r="T13" s="158"/>
      <c r="U13" s="158"/>
      <c r="V13" s="158"/>
      <c r="W13" s="158"/>
    </row>
    <row r="14" spans="1:23" ht="15.75" customHeight="1">
      <c r="A14" t="s">
        <v>321</v>
      </c>
      <c r="B14" s="9" t="s">
        <v>324</v>
      </c>
      <c r="C14" s="81">
        <v>62.8</v>
      </c>
      <c r="D14" s="82">
        <v>85.9</v>
      </c>
      <c r="E14" s="82">
        <v>98.9</v>
      </c>
      <c r="F14" s="82">
        <v>143.80000000000001</v>
      </c>
      <c r="G14" s="83">
        <v>106.1</v>
      </c>
      <c r="H14" s="83">
        <v>108.4</v>
      </c>
      <c r="I14" s="71">
        <f>I101*(1+Sensitivty_Testing!B10)</f>
        <v>106.85</v>
      </c>
      <c r="J14" s="76">
        <f t="shared" ref="J14:O14" si="5">I14*(1+J15)</f>
        <v>101.50749999999999</v>
      </c>
      <c r="K14" s="76">
        <f t="shared" si="5"/>
        <v>96.432124999999985</v>
      </c>
      <c r="L14" s="76">
        <f t="shared" si="5"/>
        <v>91.610518749999983</v>
      </c>
      <c r="M14" s="76">
        <f t="shared" si="5"/>
        <v>91.610518749999983</v>
      </c>
      <c r="N14" s="76">
        <f t="shared" si="5"/>
        <v>91.610518749999983</v>
      </c>
      <c r="O14" s="76">
        <f t="shared" si="5"/>
        <v>91.610518749999983</v>
      </c>
      <c r="Q14" s="158"/>
      <c r="R14" s="158"/>
      <c r="S14" s="158"/>
      <c r="T14" s="158"/>
      <c r="U14" s="158"/>
      <c r="V14" s="158"/>
      <c r="W14" s="158"/>
    </row>
    <row r="15" spans="1:23" ht="15.75" customHeight="1">
      <c r="A15" s="13" t="s">
        <v>473</v>
      </c>
      <c r="B15" s="193"/>
      <c r="C15" s="194"/>
      <c r="D15" s="195"/>
      <c r="E15" s="195"/>
      <c r="F15" s="195"/>
      <c r="G15" s="196"/>
      <c r="H15" s="196"/>
      <c r="I15" s="197"/>
      <c r="J15" s="198">
        <v>-0.05</v>
      </c>
      <c r="K15" s="198">
        <v>-0.05</v>
      </c>
      <c r="L15" s="198">
        <v>-0.05</v>
      </c>
      <c r="M15" s="198">
        <v>0</v>
      </c>
      <c r="N15" s="198">
        <v>0</v>
      </c>
      <c r="O15" s="198">
        <v>0</v>
      </c>
      <c r="Q15" s="158"/>
      <c r="R15" s="158"/>
      <c r="S15" s="158"/>
      <c r="T15" s="158"/>
      <c r="U15" s="158"/>
      <c r="V15" s="158"/>
      <c r="W15" s="158"/>
    </row>
    <row r="16" spans="1:23" ht="15.75" customHeight="1">
      <c r="A16" s="162" t="s">
        <v>451</v>
      </c>
      <c r="B16" s="16"/>
      <c r="C16" s="53"/>
      <c r="D16" s="50"/>
      <c r="E16" s="50"/>
      <c r="F16" s="50"/>
      <c r="G16" s="50"/>
      <c r="H16" s="50"/>
      <c r="I16" s="53"/>
      <c r="J16" s="50"/>
      <c r="K16" s="50"/>
      <c r="L16" s="50"/>
      <c r="M16" s="50"/>
      <c r="N16" s="50"/>
      <c r="O16" s="50"/>
    </row>
    <row r="17" spans="1:23" ht="15.75" customHeight="1">
      <c r="A17" t="s">
        <v>386</v>
      </c>
      <c r="B17" s="9" t="s">
        <v>323</v>
      </c>
      <c r="C17" s="207"/>
      <c r="D17" s="112"/>
      <c r="E17" s="112"/>
      <c r="F17" s="112"/>
      <c r="G17" s="112"/>
      <c r="H17" s="112"/>
      <c r="I17" s="74"/>
      <c r="J17" s="185">
        <v>25</v>
      </c>
      <c r="K17" s="185">
        <f>J17</f>
        <v>25</v>
      </c>
      <c r="L17" s="185">
        <f>K17</f>
        <v>25</v>
      </c>
      <c r="M17" s="185">
        <f>L17</f>
        <v>25</v>
      </c>
      <c r="N17" s="185">
        <f>M17</f>
        <v>25</v>
      </c>
      <c r="O17" s="185">
        <f>N17</f>
        <v>25</v>
      </c>
      <c r="Q17" s="178"/>
      <c r="R17" s="179"/>
      <c r="S17" s="179"/>
      <c r="T17" s="179"/>
      <c r="U17" s="179"/>
      <c r="V17" s="179"/>
      <c r="W17" s="179"/>
    </row>
    <row r="18" spans="1:23" ht="15.75" customHeight="1">
      <c r="A18" t="s">
        <v>389</v>
      </c>
      <c r="B18" s="9" t="s">
        <v>323</v>
      </c>
      <c r="C18" s="207"/>
      <c r="D18" s="112"/>
      <c r="E18" s="112"/>
      <c r="F18" s="112"/>
      <c r="G18" s="112"/>
      <c r="H18" s="112"/>
      <c r="I18" s="75"/>
      <c r="J18" s="78">
        <f>27/3</f>
        <v>9</v>
      </c>
      <c r="K18" s="78">
        <f>J18*2</f>
        <v>18</v>
      </c>
      <c r="L18" s="78">
        <f>J18*3</f>
        <v>27</v>
      </c>
      <c r="M18" s="78">
        <f>L18</f>
        <v>27</v>
      </c>
      <c r="N18" s="78">
        <f>M18</f>
        <v>27</v>
      </c>
      <c r="O18" s="78">
        <f>N18</f>
        <v>27</v>
      </c>
      <c r="Q18" s="178"/>
      <c r="R18" s="179"/>
      <c r="S18" s="179"/>
      <c r="T18" s="179"/>
      <c r="U18" s="179"/>
      <c r="V18" s="179"/>
      <c r="W18" s="179"/>
    </row>
    <row r="19" spans="1:23" ht="15.75" customHeight="1">
      <c r="A19" s="208" t="s">
        <v>394</v>
      </c>
      <c r="B19" s="172" t="s">
        <v>323</v>
      </c>
      <c r="C19" s="201"/>
      <c r="D19" s="202"/>
      <c r="E19" s="202"/>
      <c r="F19" s="202"/>
      <c r="G19" s="202"/>
      <c r="H19" s="202"/>
      <c r="I19" s="209">
        <f>I9+I17</f>
        <v>330.5</v>
      </c>
      <c r="J19" s="210">
        <f t="shared" ref="J19:O19" si="6">J9+J17+J18</f>
        <v>364.5</v>
      </c>
      <c r="K19" s="210">
        <f t="shared" si="6"/>
        <v>373.5</v>
      </c>
      <c r="L19" s="210">
        <f t="shared" si="6"/>
        <v>382.5</v>
      </c>
      <c r="M19" s="210">
        <f t="shared" si="6"/>
        <v>382.5</v>
      </c>
      <c r="N19" s="210">
        <f t="shared" si="6"/>
        <v>382.5</v>
      </c>
      <c r="O19" s="210">
        <f t="shared" si="6"/>
        <v>382.5</v>
      </c>
    </row>
    <row r="20" spans="1:23" ht="15.75" customHeight="1">
      <c r="A20" s="2" t="s">
        <v>475</v>
      </c>
      <c r="B20" s="61"/>
      <c r="C20" s="199">
        <f t="shared" ref="C20:H20" si="7">C9*C14</f>
        <v>21238.959999999999</v>
      </c>
      <c r="D20" s="200">
        <f t="shared" si="7"/>
        <v>28123.66</v>
      </c>
      <c r="E20" s="200">
        <f t="shared" si="7"/>
        <v>32696.340000000004</v>
      </c>
      <c r="F20" s="200">
        <f t="shared" si="7"/>
        <v>46246.080000000009</v>
      </c>
      <c r="G20" s="200">
        <f t="shared" si="7"/>
        <v>34121.760000000002</v>
      </c>
      <c r="H20" s="200">
        <f t="shared" si="7"/>
        <v>35967.120000000003</v>
      </c>
      <c r="I20" s="187">
        <f t="shared" ref="I20:O20" si="8">I19*I14</f>
        <v>35313.924999999996</v>
      </c>
      <c r="J20" s="177">
        <f t="shared" si="8"/>
        <v>36999.483749999999</v>
      </c>
      <c r="K20" s="177">
        <f t="shared" si="8"/>
        <v>36017.398687499997</v>
      </c>
      <c r="L20" s="177">
        <f t="shared" si="8"/>
        <v>35041.02342187499</v>
      </c>
      <c r="M20" s="177">
        <f t="shared" si="8"/>
        <v>35041.02342187499</v>
      </c>
      <c r="N20" s="177">
        <f t="shared" si="8"/>
        <v>35041.02342187499</v>
      </c>
      <c r="O20" s="177">
        <f t="shared" si="8"/>
        <v>35041.02342187499</v>
      </c>
    </row>
    <row r="21" spans="1:23" ht="15.75" customHeight="1">
      <c r="A21" s="14" t="s">
        <v>476</v>
      </c>
      <c r="B21" s="16"/>
      <c r="C21" s="53"/>
      <c r="D21" s="50"/>
      <c r="E21" s="50"/>
      <c r="F21" s="50"/>
      <c r="G21" s="50"/>
      <c r="H21" s="50"/>
      <c r="I21" s="41">
        <f>I19/I9</f>
        <v>1</v>
      </c>
      <c r="J21" s="15">
        <f t="shared" ref="J21:O21" si="9">J19/I19</f>
        <v>1.1028744326777609</v>
      </c>
      <c r="K21" s="15">
        <f t="shared" si="9"/>
        <v>1.0246913580246915</v>
      </c>
      <c r="L21" s="15">
        <f t="shared" si="9"/>
        <v>1.0240963855421688</v>
      </c>
      <c r="M21" s="15">
        <f t="shared" si="9"/>
        <v>1</v>
      </c>
      <c r="N21" s="15">
        <f t="shared" si="9"/>
        <v>1</v>
      </c>
      <c r="O21" s="15">
        <f t="shared" si="9"/>
        <v>1</v>
      </c>
    </row>
    <row r="22" spans="1:23" ht="15.75" customHeight="1">
      <c r="A22" s="40" t="s">
        <v>298</v>
      </c>
      <c r="B22" s="51"/>
      <c r="C22" s="51"/>
      <c r="D22" s="40"/>
      <c r="E22" s="40"/>
      <c r="F22" s="40"/>
      <c r="G22" s="40"/>
      <c r="H22" s="40"/>
      <c r="I22" s="51"/>
      <c r="J22" s="40"/>
      <c r="K22" s="40"/>
      <c r="L22" s="40"/>
      <c r="M22" s="40"/>
      <c r="N22" s="40"/>
      <c r="O22" s="40"/>
      <c r="Q22" s="180"/>
      <c r="R22" s="158"/>
      <c r="S22" s="158"/>
      <c r="T22" s="158"/>
      <c r="U22" s="158"/>
      <c r="V22" s="158"/>
      <c r="W22" s="158"/>
    </row>
    <row r="23" spans="1:23" ht="15.75" customHeight="1">
      <c r="A23" t="s">
        <v>303</v>
      </c>
      <c r="B23" s="9" t="s">
        <v>318</v>
      </c>
      <c r="C23" s="84">
        <v>50421</v>
      </c>
      <c r="D23" s="85">
        <v>55105</v>
      </c>
      <c r="E23" s="85">
        <v>56131</v>
      </c>
      <c r="F23" s="85">
        <v>54326</v>
      </c>
      <c r="G23" s="85">
        <v>54618</v>
      </c>
      <c r="H23" s="85">
        <v>54619</v>
      </c>
      <c r="I23" s="75">
        <v>55815</v>
      </c>
      <c r="J23" s="78">
        <v>56693</v>
      </c>
      <c r="K23" s="78">
        <f>J23*(1+K26)</f>
        <v>57405.544685383808</v>
      </c>
      <c r="L23" s="78">
        <f t="shared" ref="L23:O23" si="10">K23*(1+L26)</f>
        <v>58127.04497249391</v>
      </c>
      <c r="M23" s="78">
        <f t="shared" si="10"/>
        <v>58857.613419607595</v>
      </c>
      <c r="N23" s="78">
        <f t="shared" si="10"/>
        <v>59597.363999688314</v>
      </c>
      <c r="O23" s="78">
        <f t="shared" si="10"/>
        <v>60346.412118166118</v>
      </c>
      <c r="Q23" s="158"/>
      <c r="R23" s="158"/>
      <c r="S23" s="158"/>
      <c r="T23" s="158"/>
      <c r="U23" s="158"/>
      <c r="V23" s="158"/>
      <c r="W23" s="158"/>
    </row>
    <row r="24" spans="1:23" ht="15.75" customHeight="1">
      <c r="A24" t="s">
        <v>304</v>
      </c>
      <c r="B24" s="9" t="s">
        <v>318</v>
      </c>
      <c r="C24" s="84">
        <v>7980</v>
      </c>
      <c r="D24" s="85">
        <v>7744</v>
      </c>
      <c r="E24" s="85">
        <v>8039</v>
      </c>
      <c r="F24" s="85">
        <v>7894</v>
      </c>
      <c r="G24" s="85">
        <v>7544</v>
      </c>
      <c r="H24" s="85">
        <v>7537</v>
      </c>
      <c r="I24" s="75">
        <v>7206</v>
      </c>
      <c r="J24" s="78">
        <v>7788</v>
      </c>
      <c r="K24" s="78">
        <f>J24*(1+K26)</f>
        <v>7885.8833014617167</v>
      </c>
      <c r="L24" s="78">
        <f t="shared" ref="L24:O24" si="11">K24*(1+L26)</f>
        <v>7984.9968469790374</v>
      </c>
      <c r="M24" s="78">
        <f t="shared" si="11"/>
        <v>8085.3560988464878</v>
      </c>
      <c r="N24" s="78">
        <f t="shared" si="11"/>
        <v>8186.9767136960927</v>
      </c>
      <c r="O24" s="78">
        <f t="shared" si="11"/>
        <v>8289.8745449398994</v>
      </c>
      <c r="Q24" s="158"/>
      <c r="R24" s="158"/>
      <c r="S24" s="158"/>
      <c r="T24" s="158"/>
      <c r="U24" s="158"/>
      <c r="V24" s="158"/>
      <c r="W24" s="158"/>
    </row>
    <row r="25" spans="1:23" ht="15.75" customHeight="1">
      <c r="A25" t="s">
        <v>305</v>
      </c>
      <c r="B25" s="9" t="s">
        <v>318</v>
      </c>
      <c r="C25" s="84">
        <v>3231</v>
      </c>
      <c r="D25" s="85">
        <v>3171</v>
      </c>
      <c r="E25" s="85">
        <v>3180</v>
      </c>
      <c r="F25" s="85">
        <v>3151</v>
      </c>
      <c r="G25" s="85">
        <v>3009</v>
      </c>
      <c r="H25" s="85">
        <v>3272</v>
      </c>
      <c r="I25" s="75">
        <v>3321</v>
      </c>
      <c r="J25" s="78">
        <v>3329</v>
      </c>
      <c r="K25" s="78">
        <f>J25*(1+K26)</f>
        <v>3370.8404610382709</v>
      </c>
      <c r="L25" s="78">
        <f t="shared" ref="L25:O25" si="12">K25*(1+L26)</f>
        <v>3413.2067929626623</v>
      </c>
      <c r="M25" s="78">
        <f t="shared" si="12"/>
        <v>3456.1056051694864</v>
      </c>
      <c r="N25" s="78">
        <f t="shared" si="12"/>
        <v>3499.5435901251021</v>
      </c>
      <c r="O25" s="78">
        <f t="shared" si="12"/>
        <v>3543.5275244099807</v>
      </c>
      <c r="Q25" s="158"/>
      <c r="R25" s="158"/>
      <c r="S25" s="158"/>
      <c r="T25" s="158"/>
      <c r="U25" s="158"/>
      <c r="V25" s="158"/>
      <c r="W25" s="158"/>
    </row>
    <row r="26" spans="1:23" ht="15.75" customHeight="1">
      <c r="A26" s="14" t="s">
        <v>316</v>
      </c>
      <c r="B26" s="16"/>
      <c r="C26" s="53"/>
      <c r="D26" s="77">
        <f>SUM(D23:D25)/SUM(C23:C25)-1</f>
        <v>7.1196780893042488E-2</v>
      </c>
      <c r="E26" s="77">
        <f>SUM(E23:E25)/SUM(D23:D25)-1</f>
        <v>2.0145410481672288E-2</v>
      </c>
      <c r="F26" s="77">
        <f>SUM(F23:F25)/SUM(E23:E25)-1</f>
        <v>-2.9383815887156661E-2</v>
      </c>
      <c r="G26" s="77">
        <f>SUM(G23:G25)/SUM(F23:F25)-1</f>
        <v>-3.0594606170931682E-3</v>
      </c>
      <c r="H26" s="77">
        <f>SUM(H23:H25)/SUM(G23:G25)-1</f>
        <v>3.9434717895996396E-3</v>
      </c>
      <c r="I26" s="52">
        <f>AVERAGE(D26:H26)</f>
        <v>1.2568477332012917E-2</v>
      </c>
      <c r="J26" s="77">
        <f t="shared" ref="J26:O26" si="13">I26</f>
        <v>1.2568477332012917E-2</v>
      </c>
      <c r="K26" s="77">
        <f t="shared" si="13"/>
        <v>1.2568477332012917E-2</v>
      </c>
      <c r="L26" s="77">
        <f t="shared" si="13"/>
        <v>1.2568477332012917E-2</v>
      </c>
      <c r="M26" s="77">
        <f t="shared" si="13"/>
        <v>1.2568477332012917E-2</v>
      </c>
      <c r="N26" s="77">
        <f t="shared" si="13"/>
        <v>1.2568477332012917E-2</v>
      </c>
      <c r="O26" s="77">
        <f t="shared" si="13"/>
        <v>1.2568477332012917E-2</v>
      </c>
      <c r="Q26" s="158"/>
      <c r="R26" s="158"/>
      <c r="S26" s="158"/>
      <c r="T26" s="158"/>
      <c r="U26" s="158"/>
      <c r="V26" s="158"/>
      <c r="W26" s="158"/>
    </row>
    <row r="27" spans="1:23" ht="15.75" customHeight="1">
      <c r="A27" t="s">
        <v>341</v>
      </c>
      <c r="B27" s="9" t="s">
        <v>319</v>
      </c>
      <c r="C27" s="84">
        <v>12191</v>
      </c>
      <c r="D27" s="85">
        <v>10340</v>
      </c>
      <c r="E27" s="85">
        <v>9314</v>
      </c>
      <c r="F27" s="85">
        <v>12695</v>
      </c>
      <c r="G27" s="85">
        <v>14109</v>
      </c>
      <c r="H27" s="85">
        <v>12285</v>
      </c>
      <c r="I27" s="75"/>
      <c r="J27" s="78"/>
      <c r="K27" s="78"/>
      <c r="L27" s="78"/>
      <c r="M27" s="78"/>
      <c r="N27" s="78"/>
      <c r="O27" s="78"/>
      <c r="Q27" s="158"/>
      <c r="R27" s="158"/>
      <c r="S27" s="158"/>
      <c r="T27" s="158"/>
      <c r="U27" s="158"/>
      <c r="V27" s="158"/>
      <c r="W27" s="158"/>
    </row>
    <row r="28" spans="1:23" ht="15.75" customHeight="1">
      <c r="A28" t="s">
        <v>321</v>
      </c>
      <c r="B28" s="9" t="s">
        <v>322</v>
      </c>
      <c r="C28" s="84">
        <v>2470</v>
      </c>
      <c r="D28" s="85">
        <v>2132</v>
      </c>
      <c r="E28" s="85">
        <v>1946</v>
      </c>
      <c r="F28" s="85">
        <v>2899</v>
      </c>
      <c r="G28" s="85">
        <v>3330</v>
      </c>
      <c r="H28" s="85">
        <v>2738</v>
      </c>
      <c r="I28" s="75">
        <f>AVERAGE(D28:H28)*(1+I29)*(1+Sensitivty_Testing!$B$18)</f>
        <v>2661.18</v>
      </c>
      <c r="J28" s="78">
        <f t="shared" ref="J28:O28" si="14">I28*(1+J29)</f>
        <v>2714.4036000000001</v>
      </c>
      <c r="K28" s="78">
        <f t="shared" si="14"/>
        <v>2757.8340576000001</v>
      </c>
      <c r="L28" s="78">
        <f t="shared" si="14"/>
        <v>2790.9280662912001</v>
      </c>
      <c r="M28" s="78">
        <f t="shared" si="14"/>
        <v>2813.2554908215297</v>
      </c>
      <c r="N28" s="78">
        <f t="shared" si="14"/>
        <v>2824.508512784816</v>
      </c>
      <c r="O28" s="78">
        <f t="shared" si="14"/>
        <v>2824.508512784816</v>
      </c>
      <c r="P28" s="30"/>
      <c r="Q28" s="158"/>
      <c r="R28" s="158"/>
      <c r="S28" s="158"/>
      <c r="T28" s="158"/>
      <c r="U28" s="158"/>
      <c r="V28" s="158"/>
      <c r="W28" s="158"/>
    </row>
    <row r="29" spans="1:23" ht="15.75" customHeight="1">
      <c r="A29" s="211" t="s">
        <v>441</v>
      </c>
      <c r="B29" s="212"/>
      <c r="C29" s="213"/>
      <c r="D29" s="214">
        <f>D28/C28-1</f>
        <v>-0.13684210526315788</v>
      </c>
      <c r="E29" s="214">
        <f>E28/D28-1</f>
        <v>-8.7242026266416528E-2</v>
      </c>
      <c r="F29" s="214">
        <f>F28/E28-1</f>
        <v>0.48972250770811931</v>
      </c>
      <c r="G29" s="214">
        <f>G28/F28-1</f>
        <v>0.14867195584684367</v>
      </c>
      <c r="H29" s="214">
        <f>H28/G28-1</f>
        <v>-0.17777777777777781</v>
      </c>
      <c r="I29" s="215">
        <v>0.02</v>
      </c>
      <c r="J29" s="216">
        <f>I29</f>
        <v>0.02</v>
      </c>
      <c r="K29" s="216">
        <f>J29-J29/5</f>
        <v>1.6E-2</v>
      </c>
      <c r="L29" s="216">
        <f>J29-(J29/5)*2</f>
        <v>1.2E-2</v>
      </c>
      <c r="M29" s="216">
        <f>J29-(J29/5)*3</f>
        <v>8.0000000000000002E-3</v>
      </c>
      <c r="N29" s="216">
        <f>J29-(J29/5)*4</f>
        <v>4.0000000000000001E-3</v>
      </c>
      <c r="O29" s="216">
        <v>0</v>
      </c>
      <c r="Q29" s="158"/>
      <c r="R29" s="158"/>
      <c r="S29" s="158"/>
      <c r="T29" s="158"/>
      <c r="U29" s="158"/>
      <c r="V29" s="158"/>
      <c r="W29" s="158"/>
    </row>
    <row r="30" spans="1:23" ht="15.75" customHeight="1">
      <c r="A30" s="162" t="s">
        <v>475</v>
      </c>
      <c r="B30" s="203"/>
      <c r="C30" s="204">
        <f t="shared" ref="C30:J30" si="15">C28*C25/1000</f>
        <v>7980.57</v>
      </c>
      <c r="D30" s="205">
        <f t="shared" si="15"/>
        <v>6760.5720000000001</v>
      </c>
      <c r="E30" s="205">
        <f t="shared" si="15"/>
        <v>6188.28</v>
      </c>
      <c r="F30" s="205">
        <f t="shared" si="15"/>
        <v>9134.7489999999998</v>
      </c>
      <c r="G30" s="205">
        <f t="shared" si="15"/>
        <v>10019.969999999999</v>
      </c>
      <c r="H30" s="205">
        <f t="shared" si="15"/>
        <v>8958.7360000000008</v>
      </c>
      <c r="I30" s="204">
        <f t="shared" si="15"/>
        <v>8837.7787799999987</v>
      </c>
      <c r="J30" s="205">
        <f t="shared" si="15"/>
        <v>9036.2495844000005</v>
      </c>
      <c r="K30" s="206">
        <f>SUM(K23:K25)*K28/10000</f>
        <v>18935.914239764781</v>
      </c>
      <c r="L30" s="206">
        <f>SUM(L23:L25)*L28/10000</f>
        <v>19403.996766831984</v>
      </c>
      <c r="M30" s="206">
        <f>SUM(M23:M25)*M28/10000</f>
        <v>19805.058464029134</v>
      </c>
      <c r="N30" s="206">
        <f>SUM(N23:N25)*N28/10000</f>
        <v>20134.193803963055</v>
      </c>
      <c r="O30" s="206">
        <f>SUM(O23:O25)*O28/10000</f>
        <v>20387.249962386515</v>
      </c>
    </row>
    <row r="31" spans="1:23" ht="15.75" customHeight="1">
      <c r="A31" s="40" t="s">
        <v>297</v>
      </c>
      <c r="B31" s="51"/>
      <c r="C31" s="51"/>
      <c r="D31" s="40"/>
      <c r="E31" s="40"/>
      <c r="F31" s="40"/>
      <c r="G31" s="40"/>
      <c r="H31" s="40"/>
      <c r="I31" s="51"/>
      <c r="J31" s="40"/>
      <c r="K31" s="40"/>
      <c r="L31" s="40"/>
      <c r="M31" s="40"/>
      <c r="N31" s="40"/>
      <c r="O31" s="40"/>
      <c r="Q31" s="180"/>
      <c r="R31" s="158"/>
      <c r="S31" s="158"/>
      <c r="T31" s="158"/>
      <c r="U31" s="158"/>
      <c r="V31" s="158"/>
      <c r="W31" s="158"/>
    </row>
    <row r="32" spans="1:23" ht="15.75" customHeight="1">
      <c r="A32" t="s">
        <v>317</v>
      </c>
      <c r="B32" s="9" t="s">
        <v>318</v>
      </c>
      <c r="C32" s="84">
        <v>635.5</v>
      </c>
      <c r="D32" s="85">
        <v>577.4</v>
      </c>
      <c r="E32" s="85">
        <v>528</v>
      </c>
      <c r="F32" s="85">
        <v>494</v>
      </c>
      <c r="G32" s="85">
        <v>607</v>
      </c>
      <c r="H32" s="85">
        <v>620</v>
      </c>
      <c r="I32" s="75">
        <f>H32*(1+I34)</f>
        <v>651</v>
      </c>
      <c r="J32" s="78">
        <f t="shared" ref="J32:O32" si="16">I32*(1+J34)</f>
        <v>683.55000000000007</v>
      </c>
      <c r="K32" s="78">
        <f t="shared" si="16"/>
        <v>717.72750000000008</v>
      </c>
      <c r="L32" s="78">
        <f t="shared" si="16"/>
        <v>753.61387500000012</v>
      </c>
      <c r="M32" s="78">
        <f t="shared" si="16"/>
        <v>791.29456875000017</v>
      </c>
      <c r="N32" s="78">
        <f t="shared" si="16"/>
        <v>830.85929718750026</v>
      </c>
      <c r="O32" s="78">
        <f t="shared" si="16"/>
        <v>872.40226204687531</v>
      </c>
      <c r="Q32" s="158"/>
      <c r="R32" s="158"/>
      <c r="S32" s="158"/>
      <c r="T32" s="158"/>
      <c r="U32" s="158"/>
      <c r="V32" s="158"/>
      <c r="W32" s="158"/>
    </row>
    <row r="33" spans="1:23" ht="15.75" customHeight="1">
      <c r="A33" t="s">
        <v>306</v>
      </c>
      <c r="B33" s="9" t="s">
        <v>318</v>
      </c>
      <c r="C33" s="84">
        <v>274.8</v>
      </c>
      <c r="D33" s="85">
        <v>259.60000000000002</v>
      </c>
      <c r="E33" s="85">
        <v>155</v>
      </c>
      <c r="F33" s="85">
        <v>202</v>
      </c>
      <c r="G33" s="85">
        <v>209</v>
      </c>
      <c r="H33" s="85">
        <v>175</v>
      </c>
      <c r="I33" s="75">
        <f>(230+260)/2</f>
        <v>245</v>
      </c>
      <c r="J33" s="78">
        <v>232</v>
      </c>
      <c r="K33" s="73">
        <f>J33*(1+J34)</f>
        <v>243.60000000000002</v>
      </c>
      <c r="L33" s="73">
        <f>K33*(1+K34)</f>
        <v>255.78000000000003</v>
      </c>
      <c r="M33" s="73">
        <f>L33*(1+L34)</f>
        <v>268.56900000000002</v>
      </c>
      <c r="N33" s="73">
        <f>M33*(1+M34)</f>
        <v>281.99745000000001</v>
      </c>
      <c r="O33" s="73">
        <f>N33*(1+N34)</f>
        <v>296.09732250000002</v>
      </c>
      <c r="Q33" s="158"/>
      <c r="R33" s="158"/>
      <c r="S33" s="158"/>
      <c r="T33" s="158"/>
      <c r="U33" s="158"/>
      <c r="V33" s="158"/>
      <c r="W33" s="158"/>
    </row>
    <row r="34" spans="1:23" ht="15.75" customHeight="1">
      <c r="A34" s="14" t="s">
        <v>313</v>
      </c>
      <c r="B34" s="16"/>
      <c r="C34" s="53"/>
      <c r="D34" s="77">
        <f>D33/C33-1</f>
        <v>-5.5312954876273634E-2</v>
      </c>
      <c r="E34" s="77">
        <f>E33/D33-1</f>
        <v>-0.40292758089368264</v>
      </c>
      <c r="F34" s="77">
        <f>F33/E33-1</f>
        <v>0.3032258064516129</v>
      </c>
      <c r="G34" s="77">
        <f>G33/F33-1</f>
        <v>3.4653465346534684E-2</v>
      </c>
      <c r="H34" s="77">
        <f>H33/G33-1</f>
        <v>-0.16267942583732053</v>
      </c>
      <c r="I34" s="52">
        <v>0.05</v>
      </c>
      <c r="J34" s="77">
        <v>0.05</v>
      </c>
      <c r="K34" s="77">
        <f>J34</f>
        <v>0.05</v>
      </c>
      <c r="L34" s="77">
        <f t="shared" ref="L34:O34" si="17">K34</f>
        <v>0.05</v>
      </c>
      <c r="M34" s="77">
        <f t="shared" si="17"/>
        <v>0.05</v>
      </c>
      <c r="N34" s="77">
        <f t="shared" si="17"/>
        <v>0.05</v>
      </c>
      <c r="O34" s="77">
        <f t="shared" si="17"/>
        <v>0.05</v>
      </c>
      <c r="Q34" s="158"/>
      <c r="R34" s="158"/>
      <c r="S34" s="158"/>
      <c r="T34" s="158"/>
      <c r="U34" s="158"/>
      <c r="V34" s="158"/>
      <c r="W34" s="158"/>
    </row>
    <row r="35" spans="1:23" ht="15.75" customHeight="1">
      <c r="A35" t="s">
        <v>390</v>
      </c>
      <c r="B35" s="9" t="s">
        <v>318</v>
      </c>
      <c r="C35" s="207"/>
      <c r="D35" s="112"/>
      <c r="E35" s="112"/>
      <c r="F35" s="112"/>
      <c r="G35" s="112"/>
      <c r="H35" s="112"/>
      <c r="I35" s="75">
        <v>250</v>
      </c>
      <c r="J35" s="78">
        <f>I35</f>
        <v>250</v>
      </c>
      <c r="K35" s="78">
        <f>J35</f>
        <v>250</v>
      </c>
      <c r="L35" s="78">
        <f>K35</f>
        <v>250</v>
      </c>
      <c r="M35" s="78">
        <f>L35</f>
        <v>250</v>
      </c>
      <c r="N35" s="78">
        <f>M35</f>
        <v>250</v>
      </c>
      <c r="O35" s="78">
        <f>N35</f>
        <v>250</v>
      </c>
      <c r="Q35" s="178"/>
      <c r="R35" s="179"/>
      <c r="S35" s="179"/>
      <c r="T35" s="179"/>
      <c r="U35" s="179"/>
      <c r="V35" s="179"/>
      <c r="W35" s="179"/>
    </row>
    <row r="36" spans="1:23" ht="15.75" customHeight="1">
      <c r="A36" t="s">
        <v>454</v>
      </c>
      <c r="B36" s="9" t="s">
        <v>318</v>
      </c>
      <c r="C36" s="207"/>
      <c r="D36" s="112"/>
      <c r="E36" s="112"/>
      <c r="F36" s="112"/>
      <c r="G36" s="112"/>
      <c r="H36" s="112"/>
      <c r="I36" s="75"/>
      <c r="J36" s="103"/>
      <c r="K36" s="103"/>
      <c r="L36" s="103"/>
      <c r="M36" s="78">
        <v>500</v>
      </c>
      <c r="N36" s="78">
        <f>M36</f>
        <v>500</v>
      </c>
      <c r="O36" s="78">
        <f>N36</f>
        <v>500</v>
      </c>
      <c r="Q36" s="179"/>
      <c r="R36" s="179"/>
      <c r="S36" s="179"/>
      <c r="T36" s="179"/>
      <c r="U36" s="179"/>
      <c r="V36" s="179"/>
      <c r="W36" s="179"/>
    </row>
    <row r="37" spans="1:23" ht="15.75" customHeight="1">
      <c r="A37" s="171" t="s">
        <v>452</v>
      </c>
      <c r="B37" s="217"/>
      <c r="C37" s="218">
        <f t="shared" ref="C37:G37" si="18">SUM(C35:C36,C32:C33)</f>
        <v>910.3</v>
      </c>
      <c r="D37" s="219">
        <f t="shared" si="18"/>
        <v>837</v>
      </c>
      <c r="E37" s="219">
        <f t="shared" si="18"/>
        <v>683</v>
      </c>
      <c r="F37" s="219">
        <f t="shared" si="18"/>
        <v>696</v>
      </c>
      <c r="G37" s="219">
        <f t="shared" si="18"/>
        <v>816</v>
      </c>
      <c r="H37" s="219">
        <f>SUM(H35:H36,H32:H33)</f>
        <v>795</v>
      </c>
      <c r="I37" s="218">
        <f t="shared" ref="I37:O37" si="19">SUM(I35:I36,I32:I33)</f>
        <v>1146</v>
      </c>
      <c r="J37" s="219">
        <f t="shared" si="19"/>
        <v>1165.5500000000002</v>
      </c>
      <c r="K37" s="219">
        <f t="shared" si="19"/>
        <v>1211.3275000000001</v>
      </c>
      <c r="L37" s="219">
        <f t="shared" si="19"/>
        <v>1259.3938750000002</v>
      </c>
      <c r="M37" s="219">
        <f t="shared" si="19"/>
        <v>1809.86356875</v>
      </c>
      <c r="N37" s="219">
        <f t="shared" si="19"/>
        <v>1862.8567471875003</v>
      </c>
      <c r="O37" s="219">
        <f t="shared" si="19"/>
        <v>1918.4995845468754</v>
      </c>
      <c r="Q37" s="158"/>
      <c r="R37" s="158"/>
      <c r="S37" s="158"/>
      <c r="T37" s="158"/>
      <c r="U37" s="158"/>
      <c r="V37" s="158"/>
      <c r="W37" s="158"/>
    </row>
    <row r="38" spans="1:23" ht="15.75" customHeight="1">
      <c r="A38" s="14" t="s">
        <v>477</v>
      </c>
      <c r="B38" s="16"/>
      <c r="C38" s="16"/>
      <c r="D38" s="14"/>
      <c r="E38" s="14"/>
      <c r="F38" s="14"/>
      <c r="G38" s="14"/>
      <c r="H38" s="14"/>
      <c r="I38" s="52">
        <f>I37/H37-1</f>
        <v>0.44150943396226405</v>
      </c>
      <c r="J38" s="49">
        <f>J37/I37-1</f>
        <v>1.7059336823734839E-2</v>
      </c>
      <c r="K38" s="49">
        <f t="shared" ref="K38:O38" si="20">K37/J37-1</f>
        <v>3.9275449358671777E-2</v>
      </c>
      <c r="L38" s="49">
        <f t="shared" si="20"/>
        <v>3.9680742821408765E-2</v>
      </c>
      <c r="M38" s="49">
        <f t="shared" si="20"/>
        <v>0.43709097263157615</v>
      </c>
      <c r="N38" s="49">
        <f t="shared" si="20"/>
        <v>2.9280206172723089E-2</v>
      </c>
      <c r="O38" s="49">
        <f t="shared" si="20"/>
        <v>2.986962762616252E-2</v>
      </c>
      <c r="Q38" s="158"/>
      <c r="R38" s="158"/>
      <c r="S38" s="158"/>
      <c r="T38" s="158"/>
      <c r="U38" s="158"/>
      <c r="V38" s="158"/>
      <c r="W38" s="158"/>
    </row>
    <row r="39" spans="1:23" ht="15.75" customHeight="1">
      <c r="A39" t="s">
        <v>312</v>
      </c>
      <c r="B39" s="9" t="s">
        <v>318</v>
      </c>
      <c r="C39" s="84">
        <v>18427</v>
      </c>
      <c r="D39" s="85">
        <v>17030</v>
      </c>
      <c r="E39" s="85">
        <v>14676</v>
      </c>
      <c r="F39" s="85" t="s">
        <v>350</v>
      </c>
      <c r="G39" s="85" t="s">
        <v>350</v>
      </c>
      <c r="H39" s="85" t="s">
        <v>350</v>
      </c>
      <c r="I39" s="75" t="s">
        <v>350</v>
      </c>
      <c r="J39" s="78" t="s">
        <v>350</v>
      </c>
      <c r="K39" s="78" t="s">
        <v>350</v>
      </c>
      <c r="L39" s="78" t="s">
        <v>350</v>
      </c>
      <c r="M39" s="78" t="s">
        <v>350</v>
      </c>
      <c r="N39" s="78" t="s">
        <v>350</v>
      </c>
      <c r="O39" s="78" t="s">
        <v>350</v>
      </c>
      <c r="Q39" s="158"/>
      <c r="R39" s="158"/>
      <c r="S39" s="158"/>
      <c r="T39" s="158"/>
      <c r="U39" s="158"/>
      <c r="V39" s="158"/>
      <c r="W39" s="158"/>
    </row>
    <row r="40" spans="1:23" ht="15.75" customHeight="1">
      <c r="A40" t="s">
        <v>341</v>
      </c>
      <c r="B40" s="9" t="s">
        <v>319</v>
      </c>
      <c r="C40" s="84">
        <v>6468</v>
      </c>
      <c r="D40" s="85">
        <v>5815</v>
      </c>
      <c r="E40" s="85">
        <v>4969</v>
      </c>
      <c r="F40" s="85">
        <v>7827</v>
      </c>
      <c r="G40" s="85">
        <v>6699</v>
      </c>
      <c r="H40" s="85">
        <v>6678</v>
      </c>
      <c r="I40" s="75"/>
      <c r="J40" s="78"/>
      <c r="K40" s="78"/>
      <c r="L40" s="78"/>
      <c r="M40" s="78"/>
      <c r="N40" s="78"/>
      <c r="O40" s="78"/>
      <c r="Q40" s="158"/>
      <c r="R40" s="158"/>
      <c r="S40" s="158"/>
      <c r="T40" s="158"/>
      <c r="U40" s="158"/>
      <c r="V40" s="158"/>
      <c r="W40" s="158"/>
    </row>
    <row r="41" spans="1:23" ht="15.75" customHeight="1">
      <c r="A41" t="s">
        <v>321</v>
      </c>
      <c r="B41" s="9" t="s">
        <v>320</v>
      </c>
      <c r="C41" s="84">
        <v>297</v>
      </c>
      <c r="D41" s="85">
        <v>275</v>
      </c>
      <c r="E41" s="85">
        <v>283</v>
      </c>
      <c r="F41" s="85">
        <v>424</v>
      </c>
      <c r="G41" s="85">
        <v>403</v>
      </c>
      <c r="H41" s="85">
        <v>390</v>
      </c>
      <c r="I41" s="75">
        <f>H41*(1+I42)*(1+Sensitivty_Testing!B26)</f>
        <v>409.5</v>
      </c>
      <c r="J41" s="78">
        <f t="shared" ref="J41:O41" si="21">I41*(1+J42)</f>
        <v>429.97500000000002</v>
      </c>
      <c r="K41" s="78">
        <f t="shared" si="21"/>
        <v>451.47375000000005</v>
      </c>
      <c r="L41" s="78">
        <f t="shared" si="21"/>
        <v>474.04743750000006</v>
      </c>
      <c r="M41" s="78">
        <f t="shared" si="21"/>
        <v>497.7498093750001</v>
      </c>
      <c r="N41" s="78">
        <f t="shared" si="21"/>
        <v>522.63729984375016</v>
      </c>
      <c r="O41" s="78">
        <f t="shared" si="21"/>
        <v>548.76916483593766</v>
      </c>
      <c r="Q41" s="158"/>
      <c r="R41" s="158"/>
      <c r="S41" s="158"/>
      <c r="T41" s="158"/>
      <c r="U41" s="158"/>
      <c r="V41" s="158"/>
      <c r="W41" s="158"/>
    </row>
    <row r="42" spans="1:23" ht="15.75" customHeight="1">
      <c r="A42" s="13" t="s">
        <v>442</v>
      </c>
      <c r="B42" s="193"/>
      <c r="C42" s="220"/>
      <c r="D42" s="198">
        <f>D41/C41-1</f>
        <v>-7.407407407407407E-2</v>
      </c>
      <c r="E42" s="198">
        <f>E41/D41-1</f>
        <v>2.9090909090909056E-2</v>
      </c>
      <c r="F42" s="198">
        <f>F41/E41-1</f>
        <v>0.49823321554770317</v>
      </c>
      <c r="G42" s="198">
        <f>G41/F41-1</f>
        <v>-4.952830188679247E-2</v>
      </c>
      <c r="H42" s="198">
        <f>H41/G41-1</f>
        <v>-3.2258064516129004E-2</v>
      </c>
      <c r="I42" s="221">
        <v>0.05</v>
      </c>
      <c r="J42" s="198">
        <f>I42</f>
        <v>0.05</v>
      </c>
      <c r="K42" s="198">
        <f t="shared" ref="K42:N42" si="22">J42</f>
        <v>0.05</v>
      </c>
      <c r="L42" s="198">
        <f t="shared" si="22"/>
        <v>0.05</v>
      </c>
      <c r="M42" s="198">
        <f t="shared" si="22"/>
        <v>0.05</v>
      </c>
      <c r="N42" s="198">
        <f t="shared" si="22"/>
        <v>0.05</v>
      </c>
      <c r="O42" s="198">
        <v>0.05</v>
      </c>
      <c r="Q42" s="158"/>
      <c r="R42" s="158"/>
      <c r="S42" s="158"/>
      <c r="T42" s="158"/>
      <c r="U42" s="158"/>
      <c r="V42" s="158"/>
      <c r="W42" s="158"/>
    </row>
    <row r="43" spans="1:23" ht="15.75" customHeight="1">
      <c r="A43" s="222" t="s">
        <v>475</v>
      </c>
      <c r="B43" s="223"/>
      <c r="C43" s="224">
        <f t="shared" ref="C43:O43" si="23">(C41/100)*C37</f>
        <v>2703.5909999999999</v>
      </c>
      <c r="D43" s="225">
        <f t="shared" si="23"/>
        <v>2301.75</v>
      </c>
      <c r="E43" s="225">
        <f t="shared" si="23"/>
        <v>1932.89</v>
      </c>
      <c r="F43" s="225">
        <f t="shared" si="23"/>
        <v>2951.04</v>
      </c>
      <c r="G43" s="225">
        <f t="shared" si="23"/>
        <v>3288.48</v>
      </c>
      <c r="H43" s="225">
        <f t="shared" si="23"/>
        <v>3100.5</v>
      </c>
      <c r="I43" s="226">
        <f t="shared" si="23"/>
        <v>4692.87</v>
      </c>
      <c r="J43" s="227">
        <f t="shared" si="23"/>
        <v>5011.5736125000012</v>
      </c>
      <c r="K43" s="227">
        <f t="shared" si="23"/>
        <v>5468.8256890312514</v>
      </c>
      <c r="L43" s="227">
        <f t="shared" si="23"/>
        <v>5970.1243924694554</v>
      </c>
      <c r="M43" s="227">
        <f t="shared" si="23"/>
        <v>9008.5924634006988</v>
      </c>
      <c r="N43" s="227">
        <f t="shared" si="23"/>
        <v>9735.9842034578669</v>
      </c>
      <c r="O43" s="227">
        <f t="shared" si="23"/>
        <v>10528.134147498822</v>
      </c>
      <c r="Q43" s="158"/>
      <c r="R43" s="158"/>
      <c r="S43" s="158"/>
      <c r="T43" s="158"/>
      <c r="U43" s="158"/>
      <c r="V43" s="158"/>
      <c r="W43" s="158"/>
    </row>
    <row r="44" spans="1:23" ht="15.75" customHeight="1">
      <c r="A44" s="40" t="s">
        <v>299</v>
      </c>
      <c r="B44" s="51"/>
      <c r="C44" s="51"/>
      <c r="D44" s="40"/>
      <c r="E44" s="40"/>
      <c r="F44" s="40"/>
      <c r="G44" s="40"/>
      <c r="H44" s="40"/>
      <c r="I44" s="51"/>
      <c r="J44" s="40"/>
      <c r="K44" s="40"/>
      <c r="L44" s="40"/>
      <c r="M44" s="40"/>
      <c r="N44" s="40"/>
      <c r="O44" s="40"/>
      <c r="Q44" s="180"/>
      <c r="R44" s="180"/>
      <c r="S44" s="180"/>
      <c r="T44" s="180"/>
      <c r="U44" s="180"/>
      <c r="V44" s="180"/>
      <c r="W44" s="180"/>
    </row>
    <row r="45" spans="1:23" ht="15.75" customHeight="1">
      <c r="A45" t="s">
        <v>307</v>
      </c>
      <c r="B45" s="9" t="s">
        <v>318</v>
      </c>
      <c r="C45" s="84">
        <f>8952/1000</f>
        <v>8.952</v>
      </c>
      <c r="D45" s="85">
        <v>10.5</v>
      </c>
      <c r="E45" s="85">
        <v>10.4</v>
      </c>
      <c r="F45" s="85">
        <v>9.6999999999999993</v>
      </c>
      <c r="G45" s="85">
        <v>10.3</v>
      </c>
      <c r="H45" s="85">
        <v>9.6999999999999993</v>
      </c>
      <c r="I45" s="75">
        <f>10091/1000</f>
        <v>10.090999999999999</v>
      </c>
      <c r="J45" s="78">
        <f>10893/1000</f>
        <v>10.893000000000001</v>
      </c>
      <c r="K45" s="78">
        <f>AVERAGE(C45:J45)</f>
        <v>10.066999999999998</v>
      </c>
      <c r="L45" s="78">
        <f>K45</f>
        <v>10.066999999999998</v>
      </c>
      <c r="M45" s="78">
        <f t="shared" ref="M45:O45" si="24">L45</f>
        <v>10.066999999999998</v>
      </c>
      <c r="N45" s="78">
        <f t="shared" si="24"/>
        <v>10.066999999999998</v>
      </c>
      <c r="O45" s="78">
        <f t="shared" si="24"/>
        <v>10.066999999999998</v>
      </c>
      <c r="Q45" s="180"/>
      <c r="R45" s="180"/>
      <c r="S45" s="180"/>
      <c r="T45" s="180"/>
      <c r="U45" s="180"/>
      <c r="V45" s="180"/>
      <c r="W45" s="180"/>
    </row>
    <row r="46" spans="1:23" ht="15.75" customHeight="1">
      <c r="A46" t="s">
        <v>308</v>
      </c>
      <c r="B46" s="9" t="s">
        <v>318</v>
      </c>
      <c r="C46" s="84">
        <v>1116</v>
      </c>
      <c r="D46" s="85">
        <v>1206</v>
      </c>
      <c r="E46" s="85">
        <v>1120</v>
      </c>
      <c r="F46" s="85">
        <v>1014</v>
      </c>
      <c r="G46" s="85">
        <v>1200</v>
      </c>
      <c r="H46" s="85">
        <v>1111</v>
      </c>
      <c r="I46" s="75">
        <v>1031</v>
      </c>
      <c r="J46" s="78">
        <v>1176</v>
      </c>
      <c r="K46" s="78">
        <f>AVERAGE(C46:J46)</f>
        <v>1121.75</v>
      </c>
      <c r="L46" s="78">
        <f t="shared" ref="L46:O48" si="25">K46</f>
        <v>1121.75</v>
      </c>
      <c r="M46" s="78">
        <f t="shared" si="25"/>
        <v>1121.75</v>
      </c>
      <c r="N46" s="78">
        <f t="shared" si="25"/>
        <v>1121.75</v>
      </c>
      <c r="O46" s="78">
        <f t="shared" si="25"/>
        <v>1121.75</v>
      </c>
      <c r="Q46" s="180"/>
      <c r="R46" s="180"/>
      <c r="S46" s="180"/>
      <c r="T46" s="180"/>
      <c r="U46" s="180"/>
      <c r="V46" s="180"/>
      <c r="W46" s="180"/>
    </row>
    <row r="47" spans="1:23" ht="15.75" customHeight="1">
      <c r="A47" t="s">
        <v>309</v>
      </c>
      <c r="B47" s="9" t="s">
        <v>318</v>
      </c>
      <c r="C47" s="84">
        <v>512</v>
      </c>
      <c r="D47" s="85">
        <v>520</v>
      </c>
      <c r="E47" s="85">
        <v>480</v>
      </c>
      <c r="F47" s="85">
        <v>488</v>
      </c>
      <c r="G47" s="85">
        <v>532</v>
      </c>
      <c r="H47" s="85">
        <v>495</v>
      </c>
      <c r="I47" s="75">
        <v>499</v>
      </c>
      <c r="J47" s="78">
        <v>507</v>
      </c>
      <c r="K47" s="78">
        <f>AVERAGE(C47:J47)</f>
        <v>504.125</v>
      </c>
      <c r="L47" s="78">
        <f t="shared" si="25"/>
        <v>504.125</v>
      </c>
      <c r="M47" s="78">
        <f t="shared" si="25"/>
        <v>504.125</v>
      </c>
      <c r="N47" s="78">
        <f t="shared" si="25"/>
        <v>504.125</v>
      </c>
      <c r="O47" s="78">
        <f t="shared" si="25"/>
        <v>504.125</v>
      </c>
      <c r="Q47" s="180"/>
      <c r="R47" s="180"/>
      <c r="S47" s="180"/>
      <c r="T47" s="180"/>
      <c r="U47" s="180"/>
      <c r="V47" s="180"/>
      <c r="W47" s="180"/>
    </row>
    <row r="48" spans="1:23" ht="15.75" customHeight="1">
      <c r="A48" t="s">
        <v>310</v>
      </c>
      <c r="B48" s="9" t="s">
        <v>318</v>
      </c>
      <c r="C48" s="84">
        <v>0</v>
      </c>
      <c r="D48" s="85">
        <v>0</v>
      </c>
      <c r="E48" s="85">
        <v>0</v>
      </c>
      <c r="F48" s="85">
        <v>3847</v>
      </c>
      <c r="G48" s="85">
        <v>4651</v>
      </c>
      <c r="H48" s="85">
        <v>3340</v>
      </c>
      <c r="I48" s="75"/>
      <c r="J48" s="78"/>
      <c r="K48" s="78">
        <f>AVERAGE(C48:J48)</f>
        <v>1973</v>
      </c>
      <c r="L48" s="78">
        <f t="shared" si="25"/>
        <v>1973</v>
      </c>
      <c r="M48" s="78">
        <f t="shared" si="25"/>
        <v>1973</v>
      </c>
      <c r="N48" s="78">
        <f t="shared" si="25"/>
        <v>1973</v>
      </c>
      <c r="O48" s="78">
        <f t="shared" si="25"/>
        <v>1973</v>
      </c>
      <c r="Q48" s="180"/>
      <c r="R48" s="180"/>
      <c r="S48" s="180"/>
      <c r="T48" s="180"/>
      <c r="U48" s="180"/>
      <c r="V48" s="180"/>
      <c r="W48" s="180"/>
    </row>
    <row r="49" spans="1:23" ht="15.75" customHeight="1">
      <c r="A49" t="s">
        <v>311</v>
      </c>
      <c r="B49" s="9" t="s">
        <v>318</v>
      </c>
      <c r="C49" s="84">
        <v>6764</v>
      </c>
      <c r="D49" s="85">
        <v>2640</v>
      </c>
      <c r="E49" s="85">
        <v>2870</v>
      </c>
      <c r="F49" s="85">
        <v>0</v>
      </c>
      <c r="G49" s="85">
        <v>0</v>
      </c>
      <c r="H49" s="85">
        <v>0</v>
      </c>
      <c r="I49" s="75">
        <f>H49</f>
        <v>0</v>
      </c>
      <c r="J49" s="78">
        <f>I49</f>
        <v>0</v>
      </c>
      <c r="K49" s="78">
        <f t="shared" ref="K49:O49" si="26">J49</f>
        <v>0</v>
      </c>
      <c r="L49" s="78">
        <f t="shared" si="26"/>
        <v>0</v>
      </c>
      <c r="M49" s="78">
        <f t="shared" si="26"/>
        <v>0</v>
      </c>
      <c r="N49" s="78">
        <f t="shared" si="26"/>
        <v>0</v>
      </c>
      <c r="O49" s="78">
        <f t="shared" si="26"/>
        <v>0</v>
      </c>
      <c r="Q49" s="180"/>
      <c r="R49" s="180"/>
      <c r="S49" s="180"/>
      <c r="T49" s="180"/>
      <c r="U49" s="180"/>
      <c r="V49" s="180"/>
      <c r="W49" s="180"/>
    </row>
    <row r="50" spans="1:23" ht="15.75" customHeight="1">
      <c r="A50" t="s">
        <v>103</v>
      </c>
      <c r="B50" s="9" t="s">
        <v>319</v>
      </c>
      <c r="C50" s="84">
        <v>5697</v>
      </c>
      <c r="D50" s="85">
        <v>5150</v>
      </c>
      <c r="E50" s="85">
        <v>5014</v>
      </c>
      <c r="F50" s="85">
        <v>6481</v>
      </c>
      <c r="G50" s="85">
        <v>6754</v>
      </c>
      <c r="H50" s="85">
        <v>5934</v>
      </c>
      <c r="I50" s="75">
        <f>AVERAGE(D50:H50)</f>
        <v>5866.6</v>
      </c>
      <c r="J50" s="78">
        <f>I50</f>
        <v>5866.6</v>
      </c>
      <c r="K50" s="78">
        <f>J50</f>
        <v>5866.6</v>
      </c>
      <c r="L50" s="78">
        <f>K50</f>
        <v>5866.6</v>
      </c>
      <c r="M50" s="78">
        <f t="shared" ref="M50:O50" si="27">L50</f>
        <v>5866.6</v>
      </c>
      <c r="N50" s="78">
        <f t="shared" si="27"/>
        <v>5866.6</v>
      </c>
      <c r="O50" s="78">
        <f t="shared" si="27"/>
        <v>5866.6</v>
      </c>
      <c r="Q50" s="180"/>
      <c r="R50" s="180"/>
      <c r="S50" s="180"/>
      <c r="T50" s="180"/>
      <c r="U50" s="180"/>
      <c r="V50" s="180"/>
      <c r="W50" s="180"/>
    </row>
    <row r="51" spans="1:23" ht="15.75" customHeight="1">
      <c r="A51" t="s">
        <v>391</v>
      </c>
      <c r="B51" s="9" t="s">
        <v>388</v>
      </c>
      <c r="C51" s="52"/>
      <c r="D51" s="77"/>
      <c r="E51" s="77"/>
      <c r="F51" s="77"/>
      <c r="G51" s="77"/>
      <c r="H51" s="77"/>
      <c r="I51" s="190">
        <f t="shared" ref="I51:O51" si="28">(SUM(I17,I18)*I14+SUM(I35,I36)*I41)/1000</f>
        <v>102.375</v>
      </c>
      <c r="J51" s="103">
        <f t="shared" si="28"/>
        <v>110.94500500000001</v>
      </c>
      <c r="K51" s="103">
        <f t="shared" si="28"/>
        <v>117.01501887500001</v>
      </c>
      <c r="L51" s="103">
        <f t="shared" si="28"/>
        <v>123.27560635000002</v>
      </c>
      <c r="M51" s="103">
        <f t="shared" si="28"/>
        <v>378.07610400625009</v>
      </c>
      <c r="N51" s="103">
        <f t="shared" si="28"/>
        <v>396.74172185781259</v>
      </c>
      <c r="O51" s="103">
        <f t="shared" si="28"/>
        <v>416.34062060195322</v>
      </c>
      <c r="Q51" s="179"/>
      <c r="R51" s="179"/>
      <c r="S51" s="179"/>
      <c r="T51" s="179"/>
      <c r="U51" s="179"/>
      <c r="V51" s="179"/>
      <c r="W51" s="179"/>
    </row>
    <row r="52" spans="1:23" s="155" customFormat="1" ht="18.75" customHeight="1">
      <c r="A52" s="7" t="s">
        <v>314</v>
      </c>
      <c r="B52" s="10"/>
      <c r="C52" s="10"/>
      <c r="D52" s="5"/>
      <c r="E52" s="5"/>
      <c r="F52" s="5"/>
      <c r="G52" s="5"/>
      <c r="H52" s="5"/>
      <c r="I52" s="10"/>
      <c r="J52" s="5"/>
      <c r="K52" s="5"/>
      <c r="L52" s="5"/>
      <c r="M52" s="5"/>
      <c r="N52" s="5"/>
      <c r="O52" s="5"/>
    </row>
    <row r="53" spans="1:23">
      <c r="A53" s="44" t="s">
        <v>385</v>
      </c>
      <c r="B53" s="9" t="s">
        <v>319</v>
      </c>
      <c r="C53" s="84">
        <f t="shared" ref="C53:H53" si="29">SUM(C13,C27,C40,C50)</f>
        <v>43087</v>
      </c>
      <c r="D53" s="85">
        <f t="shared" si="29"/>
        <v>45380</v>
      </c>
      <c r="E53" s="85">
        <f t="shared" si="29"/>
        <v>46805</v>
      </c>
      <c r="F53" s="85">
        <f t="shared" si="29"/>
        <v>66585</v>
      </c>
      <c r="G53" s="85">
        <f t="shared" si="29"/>
        <v>58468</v>
      </c>
      <c r="H53" s="85">
        <f t="shared" si="29"/>
        <v>57146</v>
      </c>
      <c r="I53" s="47"/>
      <c r="J53" s="31"/>
      <c r="K53" s="31"/>
      <c r="L53" s="31"/>
      <c r="M53" s="31"/>
      <c r="N53" s="31"/>
      <c r="O53" s="31"/>
    </row>
    <row r="54" spans="1:23">
      <c r="A54" s="44" t="s">
        <v>385</v>
      </c>
      <c r="B54" s="9" t="s">
        <v>327</v>
      </c>
      <c r="C54" s="84">
        <f t="shared" ref="C54:H54" si="30">C53/C103</f>
        <v>57817.437686604724</v>
      </c>
      <c r="D54" s="85">
        <f t="shared" si="30"/>
        <v>65186.32016184058</v>
      </c>
      <c r="E54" s="85">
        <f t="shared" si="30"/>
        <v>67405.940594059415</v>
      </c>
      <c r="F54" s="85">
        <f t="shared" si="30"/>
        <v>88816.51345553172</v>
      </c>
      <c r="G54" s="85">
        <f t="shared" si="30"/>
        <v>84325.805559895685</v>
      </c>
      <c r="H54" s="85">
        <f t="shared" si="30"/>
        <v>86070.814454081046</v>
      </c>
      <c r="I54" s="46"/>
      <c r="J54" s="31"/>
      <c r="K54" s="31"/>
      <c r="L54" s="31"/>
      <c r="M54" s="31"/>
      <c r="N54" s="31"/>
      <c r="O54" s="31"/>
    </row>
    <row r="55" spans="1:23">
      <c r="A55" s="98" t="s">
        <v>363</v>
      </c>
      <c r="B55" s="9" t="s">
        <v>327</v>
      </c>
      <c r="C55" s="84">
        <f>RIO_Historical!B19</f>
        <v>54029.3</v>
      </c>
      <c r="D55" s="85">
        <f>RIO_Historical!C19</f>
        <v>57553.3</v>
      </c>
      <c r="E55" s="85">
        <f>RIO_Historical!D19</f>
        <v>64392.3</v>
      </c>
      <c r="F55" s="85">
        <f>RIO_Historical!E19</f>
        <v>85000</v>
      </c>
      <c r="G55" s="85">
        <f>RIO_Historical!F19</f>
        <v>80199.199999999997</v>
      </c>
      <c r="H55" s="85">
        <f>RIO_Historical!G19</f>
        <v>81436.100000000006</v>
      </c>
      <c r="I55" s="46"/>
      <c r="J55" s="31"/>
      <c r="K55" s="31"/>
      <c r="L55" s="31"/>
      <c r="M55" s="31"/>
      <c r="N55" s="31"/>
      <c r="O55" s="31"/>
    </row>
    <row r="56" spans="1:23">
      <c r="A56" s="44" t="s">
        <v>325</v>
      </c>
      <c r="B56" s="9" t="s">
        <v>319</v>
      </c>
      <c r="C56" s="84">
        <f t="shared" ref="C56:H56" si="31">SUM(C20,C30,C43,C50)</f>
        <v>37620.120999999999</v>
      </c>
      <c r="D56" s="85">
        <f t="shared" si="31"/>
        <v>42335.982000000004</v>
      </c>
      <c r="E56" s="85">
        <f t="shared" si="31"/>
        <v>45831.51</v>
      </c>
      <c r="F56" s="85">
        <f t="shared" si="31"/>
        <v>64812.869000000013</v>
      </c>
      <c r="G56" s="85">
        <f t="shared" si="31"/>
        <v>54184.210000000006</v>
      </c>
      <c r="H56" s="85">
        <f t="shared" si="31"/>
        <v>53960.356</v>
      </c>
      <c r="I56" s="46"/>
      <c r="J56" s="31"/>
      <c r="K56" s="31"/>
      <c r="L56" s="31"/>
      <c r="M56" s="31"/>
      <c r="N56" s="31"/>
      <c r="O56" s="31"/>
    </row>
    <row r="57" spans="1:23">
      <c r="A57" s="98" t="s">
        <v>325</v>
      </c>
      <c r="B57" s="9" t="s">
        <v>327</v>
      </c>
      <c r="C57" s="84">
        <f t="shared" ref="C57:H57" si="32">C56/C103</f>
        <v>50481.560602502606</v>
      </c>
      <c r="D57" s="85">
        <f t="shared" si="32"/>
        <v>60813.725804713969</v>
      </c>
      <c r="E57" s="85">
        <f t="shared" si="32"/>
        <v>66003.97479747975</v>
      </c>
      <c r="F57" s="85">
        <f t="shared" si="32"/>
        <v>86452.700332358872</v>
      </c>
      <c r="G57" s="85">
        <f t="shared" si="32"/>
        <v>78147.485066644251</v>
      </c>
      <c r="H57" s="85">
        <f t="shared" si="32"/>
        <v>81272.73630966575</v>
      </c>
      <c r="I57" s="46"/>
      <c r="J57" s="31"/>
      <c r="K57" s="31"/>
      <c r="L57" s="31"/>
      <c r="M57" s="31"/>
      <c r="N57" s="31"/>
      <c r="O57" s="31"/>
    </row>
    <row r="58" spans="1:23">
      <c r="A58" s="9"/>
      <c r="C58" s="46"/>
      <c r="D58" s="31"/>
      <c r="E58" s="31"/>
      <c r="F58" s="31"/>
      <c r="G58" s="31"/>
      <c r="H58" s="31"/>
      <c r="I58" s="46"/>
      <c r="J58" s="31"/>
      <c r="K58" s="31"/>
      <c r="L58" s="31"/>
      <c r="M58" s="31"/>
      <c r="N58" s="31"/>
      <c r="O58" s="31"/>
    </row>
    <row r="59" spans="1:23">
      <c r="A59" s="44" t="s">
        <v>361</v>
      </c>
      <c r="C59" s="47">
        <f t="shared" ref="C59:H59" si="33">C55/C57</f>
        <v>1.0702779263389397</v>
      </c>
      <c r="D59" s="66">
        <f t="shared" si="33"/>
        <v>0.94638667896810169</v>
      </c>
      <c r="E59" s="66">
        <f t="shared" si="33"/>
        <v>0.97558215543192883</v>
      </c>
      <c r="F59" s="66">
        <f t="shared" si="33"/>
        <v>0.98319658811379973</v>
      </c>
      <c r="G59" s="66">
        <f t="shared" si="33"/>
        <v>1.0262543948996701</v>
      </c>
      <c r="H59" s="66">
        <f t="shared" si="33"/>
        <v>1.002010067554657</v>
      </c>
      <c r="I59" s="47"/>
      <c r="J59" s="31"/>
      <c r="K59" s="31"/>
      <c r="L59" s="31"/>
      <c r="M59" s="31"/>
      <c r="N59" s="31"/>
      <c r="O59" s="31"/>
    </row>
    <row r="60" spans="1:23">
      <c r="A60" s="44" t="s">
        <v>326</v>
      </c>
      <c r="C60" s="46"/>
      <c r="D60" s="66"/>
      <c r="E60" s="66"/>
      <c r="F60" s="66"/>
      <c r="G60" s="66"/>
      <c r="H60" s="99">
        <f>AVERAGE(C59:H59)</f>
        <v>1.0006179685511829</v>
      </c>
      <c r="I60" s="47"/>
      <c r="J60" s="66"/>
      <c r="K60" s="66"/>
      <c r="L60" s="66"/>
      <c r="M60" s="66"/>
      <c r="N60" s="66"/>
      <c r="O60" s="66"/>
    </row>
    <row r="61" spans="1:23">
      <c r="A61" s="100" t="s">
        <v>362</v>
      </c>
      <c r="B61" s="9" t="s">
        <v>327</v>
      </c>
      <c r="C61" s="46"/>
      <c r="D61" s="66"/>
      <c r="E61" s="66"/>
      <c r="F61" s="66"/>
      <c r="G61" s="66"/>
      <c r="H61" s="66"/>
      <c r="I61" s="187">
        <f t="shared" ref="I61:O61" si="34">SUM(I20,I30,I43,I50,I51)*$H$60/I103</f>
        <v>83641.661105240171</v>
      </c>
      <c r="J61" s="177">
        <f t="shared" si="34"/>
        <v>81539.496385479055</v>
      </c>
      <c r="K61" s="177">
        <f t="shared" si="34"/>
        <v>94953.191865842789</v>
      </c>
      <c r="L61" s="177">
        <f t="shared" si="34"/>
        <v>94952.143113421364</v>
      </c>
      <c r="M61" s="177">
        <f t="shared" si="34"/>
        <v>100234.64397125441</v>
      </c>
      <c r="N61" s="177">
        <f t="shared" si="34"/>
        <v>101772.05561019006</v>
      </c>
      <c r="O61" s="177">
        <f t="shared" si="34"/>
        <v>103294.61394353777</v>
      </c>
    </row>
    <row r="62" spans="1:23">
      <c r="C62" s="46"/>
      <c r="D62" s="66"/>
      <c r="E62" s="66"/>
      <c r="F62" s="66"/>
      <c r="G62" s="66"/>
      <c r="H62" s="66"/>
      <c r="I62" s="47"/>
      <c r="J62" s="66"/>
      <c r="K62" s="66"/>
      <c r="L62" s="66"/>
      <c r="M62" s="66"/>
      <c r="N62" s="66"/>
      <c r="O62" s="66"/>
    </row>
    <row r="63" spans="1:23">
      <c r="A63" s="48" t="s">
        <v>293</v>
      </c>
      <c r="B63" s="9" t="s">
        <v>327</v>
      </c>
      <c r="C63" s="17">
        <f>RIO_Historical!B23</f>
        <v>23942.7</v>
      </c>
      <c r="D63" s="12">
        <f>RIO_Historical!C23</f>
        <v>14762.7</v>
      </c>
      <c r="E63" s="12">
        <f>RIO_Historical!D23</f>
        <v>21457.9</v>
      </c>
      <c r="F63" s="12">
        <f>RIO_Historical!E23</f>
        <v>40120.5</v>
      </c>
      <c r="G63" s="12">
        <f>RIO_Historical!F23</f>
        <v>26044.5</v>
      </c>
      <c r="H63" s="12">
        <f>RIO_Historical!G23</f>
        <v>20405.400000000001</v>
      </c>
      <c r="I63" s="17">
        <f>I61*RIO_Historical!$N$5</f>
        <v>31215.067924475628</v>
      </c>
      <c r="J63" s="12">
        <f>J61*RIO_Historical!$N$5</f>
        <v>30430.54005106078</v>
      </c>
      <c r="K63" s="12">
        <f>K61*RIO_Historical!$N$5</f>
        <v>35436.531204332525</v>
      </c>
      <c r="L63" s="12">
        <f>L61*RIO_Historical!$N$5</f>
        <v>35436.139809928849</v>
      </c>
      <c r="M63" s="12">
        <f>M61*RIO_Historical!$N$5</f>
        <v>37407.569130072145</v>
      </c>
      <c r="N63" s="12">
        <f>N61*RIO_Historical!$N$5</f>
        <v>37981.331153722924</v>
      </c>
      <c r="O63" s="12">
        <f>O61*RIO_Historical!$N$5</f>
        <v>38549.549923728293</v>
      </c>
    </row>
    <row r="64" spans="1:23">
      <c r="A64" s="48" t="s">
        <v>294</v>
      </c>
      <c r="B64" s="9" t="s">
        <v>327</v>
      </c>
      <c r="C64" s="17">
        <f>RIO_Historical!B27*-1</f>
        <v>-5656</v>
      </c>
      <c r="D64" s="12">
        <f>RIO_Historical!C27*-1</f>
        <v>-5529.3</v>
      </c>
      <c r="E64" s="12">
        <f>RIO_Historical!D27*-1</f>
        <v>-7204.1</v>
      </c>
      <c r="F64" s="12">
        <f>RIO_Historical!E27*-1</f>
        <v>-11054.9</v>
      </c>
      <c r="G64" s="12">
        <f>RIO_Historical!F27*-1</f>
        <v>-8104.5</v>
      </c>
      <c r="H64" s="12">
        <f>RIO_Historical!G27*-1</f>
        <v>-5774.6</v>
      </c>
      <c r="I64" s="17">
        <f>I63*RIO_Historical!$N$3*-1</f>
        <v>-9704.8766579097555</v>
      </c>
      <c r="J64" s="12">
        <f>J63*RIO_Historical!$N$3*-1</f>
        <v>-9460.9641261605157</v>
      </c>
      <c r="K64" s="12">
        <f>K63*RIO_Historical!$N$3*-1</f>
        <v>-11017.344743708245</v>
      </c>
      <c r="L64" s="12">
        <f>L63*RIO_Historical!$N$3*-1</f>
        <v>-11017.223057783312</v>
      </c>
      <c r="M64" s="12">
        <f>M63*RIO_Historical!$N$3*-1</f>
        <v>-11630.147509463774</v>
      </c>
      <c r="N64" s="12">
        <f>N63*RIO_Historical!$N$3*-1</f>
        <v>-11808.532182019857</v>
      </c>
      <c r="O64" s="12">
        <f>O63*RIO_Historical!$N$3*-1</f>
        <v>-11985.193437121192</v>
      </c>
    </row>
    <row r="65" spans="1:16">
      <c r="A65" s="48" t="s">
        <v>396</v>
      </c>
      <c r="B65" s="9" t="s">
        <v>327</v>
      </c>
      <c r="C65" s="17">
        <f>RIO_Historical!B21</f>
        <v>5212</v>
      </c>
      <c r="D65" s="12">
        <f>RIO_Historical!C21</f>
        <v>5696</v>
      </c>
      <c r="E65" s="12">
        <f>RIO_Historical!D21</f>
        <v>5880.5</v>
      </c>
      <c r="F65" s="12">
        <f>RIO_Historical!E21</f>
        <v>6057.6</v>
      </c>
      <c r="G65" s="12">
        <f>RIO_Historical!F21</f>
        <v>7031.9</v>
      </c>
      <c r="H65" s="12">
        <f>RIO_Historical!G21</f>
        <v>7498.5</v>
      </c>
      <c r="I65" s="188">
        <v>10000</v>
      </c>
      <c r="J65" s="116">
        <v>10000</v>
      </c>
      <c r="K65" s="12">
        <f>AVERAGE(D65:H65)</f>
        <v>6432.9</v>
      </c>
      <c r="L65" s="12">
        <f>K65</f>
        <v>6432.9</v>
      </c>
      <c r="M65" s="12">
        <f>L65</f>
        <v>6432.9</v>
      </c>
      <c r="N65" s="12">
        <f>M65</f>
        <v>6432.9</v>
      </c>
      <c r="O65" s="12">
        <f>N65</f>
        <v>6432.9</v>
      </c>
    </row>
    <row r="66" spans="1:16">
      <c r="A66" s="48" t="s">
        <v>411</v>
      </c>
      <c r="B66" s="9" t="s">
        <v>327</v>
      </c>
      <c r="C66" s="17">
        <f>RIO_Historical!B38</f>
        <v>-7240</v>
      </c>
      <c r="D66" s="12">
        <f>RIO_Historical!C38</f>
        <v>-7317.3</v>
      </c>
      <c r="E66" s="12">
        <f>RIO_Historical!D38</f>
        <v>-8933.2999999999993</v>
      </c>
      <c r="F66" s="12">
        <f>RIO_Historical!E38</f>
        <v>-9884.9</v>
      </c>
      <c r="G66" s="12">
        <f>RIO_Historical!F38</f>
        <v>-9744.5</v>
      </c>
      <c r="H66" s="12">
        <f>RIO_Historical!G38</f>
        <v>-10678.1</v>
      </c>
      <c r="I66" s="17">
        <f>AVERAGE(D66:H66)</f>
        <v>-9311.619999999999</v>
      </c>
      <c r="J66" s="12">
        <f t="shared" ref="J66:O66" si="35">I66</f>
        <v>-9311.619999999999</v>
      </c>
      <c r="K66" s="12">
        <f t="shared" si="35"/>
        <v>-9311.619999999999</v>
      </c>
      <c r="L66" s="12">
        <f t="shared" si="35"/>
        <v>-9311.619999999999</v>
      </c>
      <c r="M66" s="12">
        <f t="shared" si="35"/>
        <v>-9311.619999999999</v>
      </c>
      <c r="N66" s="12">
        <f t="shared" si="35"/>
        <v>-9311.619999999999</v>
      </c>
      <c r="O66" s="12">
        <f t="shared" si="35"/>
        <v>-9311.619999999999</v>
      </c>
    </row>
    <row r="67" spans="1:16">
      <c r="A67" s="48" t="s">
        <v>397</v>
      </c>
      <c r="B67" s="9" t="s">
        <v>327</v>
      </c>
      <c r="C67" s="17">
        <f>RIO_Historical!B57</f>
        <v>27869.3</v>
      </c>
      <c r="D67" s="12">
        <f>RIO_Historical!C57</f>
        <v>23070.7</v>
      </c>
      <c r="E67" s="12">
        <f>RIO_Historical!D57</f>
        <v>30102.5</v>
      </c>
      <c r="F67" s="12">
        <f>RIO_Historical!E57</f>
        <v>32706.799999999999</v>
      </c>
      <c r="G67" s="12">
        <f>RIO_Historical!F57</f>
        <v>27389.9</v>
      </c>
      <c r="H67" s="12">
        <f>RIO_Historical!G57</f>
        <v>32414.1</v>
      </c>
      <c r="I67" s="17">
        <f t="shared" ref="I67:I68" si="36">AVERAGE(D67:H67)</f>
        <v>29136.799999999999</v>
      </c>
      <c r="J67" s="12">
        <f t="shared" ref="J67:O67" si="37">I67</f>
        <v>29136.799999999999</v>
      </c>
      <c r="K67" s="12">
        <f t="shared" si="37"/>
        <v>29136.799999999999</v>
      </c>
      <c r="L67" s="12">
        <f t="shared" si="37"/>
        <v>29136.799999999999</v>
      </c>
      <c r="M67" s="12">
        <f t="shared" si="37"/>
        <v>29136.799999999999</v>
      </c>
      <c r="N67" s="12">
        <f t="shared" si="37"/>
        <v>29136.799999999999</v>
      </c>
      <c r="O67" s="12">
        <f t="shared" si="37"/>
        <v>29136.799999999999</v>
      </c>
    </row>
    <row r="68" spans="1:16">
      <c r="A68" s="48" t="s">
        <v>398</v>
      </c>
      <c r="B68" s="9" t="s">
        <v>327</v>
      </c>
      <c r="C68" s="17">
        <f>RIO_Historical!B68</f>
        <v>14486.7</v>
      </c>
      <c r="D68" s="12">
        <f>RIO_Historical!C68</f>
        <v>14833.3</v>
      </c>
      <c r="E68" s="12">
        <f>RIO_Historical!D68</f>
        <v>16753.8</v>
      </c>
      <c r="F68" s="12">
        <f>RIO_Historical!E68</f>
        <v>16903.599999999999</v>
      </c>
      <c r="G68" s="12">
        <f>RIO_Historical!F68</f>
        <v>16750.400000000001</v>
      </c>
      <c r="H68" s="12">
        <f>RIO_Historical!G68</f>
        <v>19202.8</v>
      </c>
      <c r="I68" s="17">
        <f t="shared" si="36"/>
        <v>16888.78</v>
      </c>
      <c r="J68" s="12">
        <f t="shared" ref="J68:O68" si="38">I68</f>
        <v>16888.78</v>
      </c>
      <c r="K68" s="12">
        <f t="shared" si="38"/>
        <v>16888.78</v>
      </c>
      <c r="L68" s="12">
        <f t="shared" si="38"/>
        <v>16888.78</v>
      </c>
      <c r="M68" s="12">
        <f t="shared" si="38"/>
        <v>16888.78</v>
      </c>
      <c r="N68" s="12">
        <f t="shared" si="38"/>
        <v>16888.78</v>
      </c>
      <c r="O68" s="12">
        <f t="shared" si="38"/>
        <v>16888.78</v>
      </c>
    </row>
    <row r="69" spans="1:16">
      <c r="A69" s="48" t="s">
        <v>399</v>
      </c>
      <c r="B69" s="9" t="s">
        <v>327</v>
      </c>
      <c r="C69" s="17">
        <f>C67-C68</f>
        <v>13382.599999999999</v>
      </c>
      <c r="D69" s="12">
        <f t="shared" ref="D69:I69" si="39">D67-D68</f>
        <v>8237.4000000000015</v>
      </c>
      <c r="E69" s="12">
        <f t="shared" si="39"/>
        <v>13348.7</v>
      </c>
      <c r="F69" s="12">
        <f t="shared" si="39"/>
        <v>15803.2</v>
      </c>
      <c r="G69" s="12">
        <f t="shared" si="39"/>
        <v>10639.5</v>
      </c>
      <c r="H69" s="12">
        <f t="shared" si="39"/>
        <v>13211.3</v>
      </c>
      <c r="I69" s="17">
        <f t="shared" si="39"/>
        <v>12248.02</v>
      </c>
      <c r="J69" s="12">
        <f t="shared" ref="J69" si="40">J67-J68</f>
        <v>12248.02</v>
      </c>
      <c r="K69" s="12">
        <f t="shared" ref="K69" si="41">K67-K68</f>
        <v>12248.02</v>
      </c>
      <c r="L69" s="12">
        <f t="shared" ref="L69" si="42">L67-L68</f>
        <v>12248.02</v>
      </c>
      <c r="M69" s="12">
        <f t="shared" ref="M69" si="43">M67-M68</f>
        <v>12248.02</v>
      </c>
      <c r="N69" s="12">
        <f t="shared" ref="N69" si="44">N67-N68</f>
        <v>12248.02</v>
      </c>
      <c r="O69" s="12">
        <f t="shared" ref="O69" si="45">O67-O68</f>
        <v>12248.02</v>
      </c>
    </row>
    <row r="70" spans="1:16">
      <c r="A70" s="48" t="s">
        <v>401</v>
      </c>
      <c r="B70" s="9" t="s">
        <v>327</v>
      </c>
      <c r="C70" s="17"/>
      <c r="D70" s="12">
        <f>D69-C69</f>
        <v>-5145.1999999999971</v>
      </c>
      <c r="E70" s="12">
        <f t="shared" ref="E70:H70" si="46">E69-D69</f>
        <v>5111.2999999999993</v>
      </c>
      <c r="F70" s="12">
        <f t="shared" si="46"/>
        <v>2454.5</v>
      </c>
      <c r="G70" s="12">
        <f t="shared" si="46"/>
        <v>-5163.7000000000007</v>
      </c>
      <c r="H70" s="12">
        <f t="shared" si="46"/>
        <v>2571.7999999999993</v>
      </c>
      <c r="I70" s="17">
        <f t="shared" ref="I70" si="47">I69-H69</f>
        <v>-963.27999999999884</v>
      </c>
      <c r="J70" s="12">
        <f t="shared" ref="J70" si="48">J69-I69</f>
        <v>0</v>
      </c>
      <c r="K70" s="12">
        <f t="shared" ref="K70" si="49">K69-J69</f>
        <v>0</v>
      </c>
      <c r="L70" s="12">
        <f t="shared" ref="L70" si="50">L69-K69</f>
        <v>0</v>
      </c>
      <c r="M70" s="12">
        <f t="shared" ref="M70" si="51">M69-L69</f>
        <v>0</v>
      </c>
      <c r="N70" s="12">
        <f t="shared" ref="N70" si="52">N69-M69</f>
        <v>0</v>
      </c>
      <c r="O70" s="12">
        <f t="shared" ref="O70" si="53">O69-N69</f>
        <v>0</v>
      </c>
    </row>
    <row r="71" spans="1:16">
      <c r="A71" s="6" t="s">
        <v>295</v>
      </c>
      <c r="C71" s="17"/>
      <c r="D71" s="12"/>
      <c r="E71" s="12"/>
      <c r="F71" s="12"/>
      <c r="G71" s="12"/>
      <c r="H71" s="12"/>
      <c r="I71" s="17"/>
      <c r="J71" s="12"/>
      <c r="K71" s="12"/>
      <c r="L71" s="12"/>
      <c r="M71" s="12"/>
      <c r="N71" s="12"/>
      <c r="O71" s="105">
        <f>(US_Gov_Bond!B8-0.5%)*(1+Sensitivty_Testing!B34)</f>
        <v>3.3399999999999999E-2</v>
      </c>
    </row>
    <row r="72" spans="1:16">
      <c r="A72" s="63" t="s">
        <v>292</v>
      </c>
      <c r="B72" s="61" t="s">
        <v>327</v>
      </c>
      <c r="C72" s="191"/>
      <c r="D72" s="192">
        <f t="shared" ref="D72:N72" si="54">D63+D64+D65+D66+D70</f>
        <v>2466.9000000000042</v>
      </c>
      <c r="E72" s="192">
        <f t="shared" si="54"/>
        <v>16312.300000000003</v>
      </c>
      <c r="F72" s="192">
        <f t="shared" si="54"/>
        <v>27692.799999999996</v>
      </c>
      <c r="G72" s="192">
        <f t="shared" si="54"/>
        <v>10063.700000000001</v>
      </c>
      <c r="H72" s="192">
        <f t="shared" si="54"/>
        <v>14023.000000000002</v>
      </c>
      <c r="I72" s="191">
        <f t="shared" si="54"/>
        <v>21235.291266565877</v>
      </c>
      <c r="J72" s="192">
        <f t="shared" si="54"/>
        <v>21657.955924900267</v>
      </c>
      <c r="K72" s="192">
        <f t="shared" si="54"/>
        <v>21540.466460624284</v>
      </c>
      <c r="L72" s="192">
        <f t="shared" si="54"/>
        <v>21540.196752145541</v>
      </c>
      <c r="M72" s="192">
        <f t="shared" si="54"/>
        <v>22898.701620608375</v>
      </c>
      <c r="N72" s="192">
        <f t="shared" si="54"/>
        <v>23294.078971703068</v>
      </c>
      <c r="O72" s="192">
        <f>N72*(1+O71)/(O87-O71)</f>
        <v>494516.93292054365</v>
      </c>
      <c r="P72" s="129"/>
    </row>
    <row r="73" spans="1:16">
      <c r="A73" s="9"/>
      <c r="C73" s="17"/>
      <c r="D73" s="66"/>
      <c r="E73" s="66"/>
      <c r="F73" s="66"/>
      <c r="G73" s="66"/>
      <c r="H73" s="66"/>
      <c r="I73" s="47"/>
      <c r="J73" s="66"/>
      <c r="K73" s="66"/>
      <c r="L73" s="66"/>
      <c r="M73" s="66"/>
      <c r="N73" s="66"/>
      <c r="O73" s="66"/>
    </row>
    <row r="74" spans="1:16">
      <c r="A74" s="72" t="s">
        <v>472</v>
      </c>
      <c r="C74" s="119">
        <f>RIO_Historical!B96</f>
        <v>11.5</v>
      </c>
      <c r="D74" s="139">
        <f>RIO_Historical!C96</f>
        <v>11.2</v>
      </c>
      <c r="E74" s="139">
        <f>RIO_Historical!D96</f>
        <v>8.8000000000000007</v>
      </c>
      <c r="F74" s="139">
        <f>RIO_Historical!E96</f>
        <v>6.4</v>
      </c>
      <c r="G74" s="139">
        <f>RIO_Historical!F96</f>
        <v>9</v>
      </c>
      <c r="H74" s="139">
        <f>RIO_Historical!G96</f>
        <v>10.8</v>
      </c>
      <c r="I74" s="119">
        <f>AVERAGE(D74:H74)</f>
        <v>9.24</v>
      </c>
      <c r="J74" s="139">
        <f>I74</f>
        <v>9.24</v>
      </c>
      <c r="K74" s="139">
        <f t="shared" ref="K74:O74" si="55">J74</f>
        <v>9.24</v>
      </c>
      <c r="L74" s="139">
        <f t="shared" si="55"/>
        <v>9.24</v>
      </c>
      <c r="M74" s="139">
        <f t="shared" si="55"/>
        <v>9.24</v>
      </c>
      <c r="N74" s="139">
        <f t="shared" si="55"/>
        <v>9.24</v>
      </c>
      <c r="O74" s="139">
        <f t="shared" si="55"/>
        <v>9.24</v>
      </c>
    </row>
    <row r="75" spans="1:16">
      <c r="A75" s="95" t="s">
        <v>146</v>
      </c>
      <c r="C75" s="69">
        <f>1/C74</f>
        <v>8.6956521739130432E-2</v>
      </c>
      <c r="D75" s="79">
        <f t="shared" ref="D75:H75" si="56">1/D74</f>
        <v>8.9285714285714288E-2</v>
      </c>
      <c r="E75" s="79">
        <f t="shared" si="56"/>
        <v>0.11363636363636363</v>
      </c>
      <c r="F75" s="79">
        <f t="shared" si="56"/>
        <v>0.15625</v>
      </c>
      <c r="G75" s="79">
        <f t="shared" si="56"/>
        <v>0.1111111111111111</v>
      </c>
      <c r="H75" s="79">
        <f t="shared" si="56"/>
        <v>9.2592592592592587E-2</v>
      </c>
      <c r="I75" s="69">
        <f t="shared" ref="I75:O75" si="57">1/I74-1%</f>
        <v>9.8225108225108229E-2</v>
      </c>
      <c r="J75" s="79">
        <f t="shared" si="57"/>
        <v>9.8225108225108229E-2</v>
      </c>
      <c r="K75" s="79">
        <f t="shared" si="57"/>
        <v>9.8225108225108229E-2</v>
      </c>
      <c r="L75" s="79">
        <f t="shared" si="57"/>
        <v>9.8225108225108229E-2</v>
      </c>
      <c r="M75" s="79">
        <f t="shared" si="57"/>
        <v>9.8225108225108229E-2</v>
      </c>
      <c r="N75" s="79">
        <f t="shared" si="57"/>
        <v>9.8225108225108229E-2</v>
      </c>
      <c r="O75" s="79">
        <f t="shared" si="57"/>
        <v>9.8225108225108229E-2</v>
      </c>
    </row>
    <row r="76" spans="1:16">
      <c r="A76" s="72" t="s">
        <v>434</v>
      </c>
      <c r="C76" s="69"/>
      <c r="D76" s="79"/>
      <c r="E76" s="79"/>
      <c r="F76" s="79"/>
      <c r="G76" s="79"/>
      <c r="H76" s="79"/>
      <c r="I76" s="69">
        <f>US_Gov_Bond!B5</f>
        <v>4.4299999999999999E-2</v>
      </c>
      <c r="J76" s="79">
        <f>US_Gov_Bond!B6</f>
        <v>3.9899999999999998E-2</v>
      </c>
      <c r="K76" s="79">
        <f>(N76-J76)/3+J76</f>
        <v>3.8966666666666663E-2</v>
      </c>
      <c r="L76" s="79">
        <f>(N76-J76)/3+K76</f>
        <v>3.8033333333333329E-2</v>
      </c>
      <c r="M76" s="79">
        <f>(N76-J76)/3+L76</f>
        <v>3.7099999999999994E-2</v>
      </c>
      <c r="N76" s="79">
        <f>US_Gov_Bond!B7</f>
        <v>3.7100000000000001E-2</v>
      </c>
      <c r="O76" s="79">
        <f>US_Gov_Bond!B8</f>
        <v>3.8399999999999997E-2</v>
      </c>
    </row>
    <row r="77" spans="1:16">
      <c r="A77" s="72" t="s">
        <v>426</v>
      </c>
      <c r="C77" s="69"/>
      <c r="D77" s="79"/>
      <c r="E77" s="79"/>
      <c r="F77" s="79"/>
      <c r="G77" s="79"/>
      <c r="H77" s="79"/>
      <c r="I77" s="69">
        <f>RIO_Historical!N7</f>
        <v>-4.5600023507859078E-3</v>
      </c>
      <c r="J77" s="79">
        <f>I77</f>
        <v>-4.5600023507859078E-3</v>
      </c>
      <c r="K77" s="79">
        <f t="shared" ref="K77:O77" si="58">J77</f>
        <v>-4.5600023507859078E-3</v>
      </c>
      <c r="L77" s="79">
        <f t="shared" si="58"/>
        <v>-4.5600023507859078E-3</v>
      </c>
      <c r="M77" s="79">
        <f t="shared" si="58"/>
        <v>-4.5600023507859078E-3</v>
      </c>
      <c r="N77" s="79">
        <f t="shared" si="58"/>
        <v>-4.5600023507859078E-3</v>
      </c>
      <c r="O77" s="79">
        <f t="shared" si="58"/>
        <v>-4.5600023507859078E-3</v>
      </c>
    </row>
    <row r="78" spans="1:16">
      <c r="A78" s="95" t="s">
        <v>145</v>
      </c>
      <c r="C78" s="69">
        <f>RIO_Historical!B24/SUM(RIO_Historical!B66,RIO_Historical!B69)</f>
        <v>3.9655172413793106E-2</v>
      </c>
      <c r="D78" s="79">
        <f>RIO_Historical!C24/SUM(RIO_Historical!C66,RIO_Historical!C69)</f>
        <v>3.7655538733668753E-2</v>
      </c>
      <c r="E78" s="79">
        <f>RIO_Historical!D24/SUM(RIO_Historical!D66,RIO_Historical!D69)</f>
        <v>1.9120591215798712E-2</v>
      </c>
      <c r="F78" s="79">
        <f>RIO_Historical!E24/SUM(RIO_Historical!E66,RIO_Historical!E69)</f>
        <v>1.7150117567667312E-2</v>
      </c>
      <c r="G78" s="79">
        <f>RIO_Historical!F24/SUM(RIO_Historical!F66,RIO_Historical!F69)</f>
        <v>2.5293680764040715E-2</v>
      </c>
      <c r="H78" s="79">
        <f>RIO_Historical!G24/SUM(RIO_Historical!G66,RIO_Historical!G69)</f>
        <v>6.3878940377609925E-2</v>
      </c>
      <c r="I78" s="69">
        <f>(1+I76)*(1+I77)-1</f>
        <v>3.9537989545074259E-2</v>
      </c>
      <c r="J78" s="79">
        <f t="shared" ref="J78:O78" si="59">(1+J76)*(1+J77)-1</f>
        <v>3.5158053555417679E-2</v>
      </c>
      <c r="K78" s="79">
        <f t="shared" si="59"/>
        <v>3.4228976224278451E-2</v>
      </c>
      <c r="L78" s="79">
        <f t="shared" si="59"/>
        <v>3.3299898893139224E-2</v>
      </c>
      <c r="M78" s="79">
        <f t="shared" si="59"/>
        <v>3.2370821561999774E-2</v>
      </c>
      <c r="N78" s="79">
        <f t="shared" si="59"/>
        <v>3.2370821561999774E-2</v>
      </c>
      <c r="O78" s="79">
        <f t="shared" si="59"/>
        <v>3.3664893558943865E-2</v>
      </c>
    </row>
    <row r="79" spans="1:16">
      <c r="A79" s="72" t="s">
        <v>351</v>
      </c>
      <c r="B79" s="9" t="s">
        <v>327</v>
      </c>
      <c r="C79" s="17">
        <f>RIO_Historical!B66</f>
        <v>1430.7</v>
      </c>
      <c r="D79" s="12">
        <f>RIO_Historical!C66</f>
        <v>1829.3</v>
      </c>
      <c r="E79" s="12">
        <f>RIO_Historical!D66</f>
        <v>876.2</v>
      </c>
      <c r="F79" s="12">
        <f>RIO_Historical!E66</f>
        <v>1848.7</v>
      </c>
      <c r="G79" s="12">
        <f>RIO_Historical!F66</f>
        <v>1853.6</v>
      </c>
      <c r="H79" s="12">
        <f>RIO_Historical!G66</f>
        <v>2173</v>
      </c>
      <c r="I79" s="189">
        <f>AVERAGE(D79:H79)</f>
        <v>1716.1599999999999</v>
      </c>
      <c r="J79" s="67">
        <f t="shared" ref="J79:O79" si="60">I79</f>
        <v>1716.1599999999999</v>
      </c>
      <c r="K79" s="67">
        <f t="shared" si="60"/>
        <v>1716.1599999999999</v>
      </c>
      <c r="L79" s="67">
        <f t="shared" si="60"/>
        <v>1716.1599999999999</v>
      </c>
      <c r="M79" s="67">
        <f t="shared" si="60"/>
        <v>1716.1599999999999</v>
      </c>
      <c r="N79" s="67">
        <f t="shared" si="60"/>
        <v>1716.1599999999999</v>
      </c>
      <c r="O79" s="67">
        <f t="shared" si="60"/>
        <v>1716.1599999999999</v>
      </c>
    </row>
    <row r="80" spans="1:16">
      <c r="A80" s="72" t="s">
        <v>352</v>
      </c>
      <c r="B80" s="9" t="s">
        <v>327</v>
      </c>
      <c r="C80" s="17">
        <f>RIO_Historical!B69</f>
        <v>17129.3</v>
      </c>
      <c r="D80" s="12">
        <f>RIO_Historical!C69</f>
        <v>17788</v>
      </c>
      <c r="E80" s="12">
        <f>RIO_Historical!D69</f>
        <v>19353.3</v>
      </c>
      <c r="F80" s="12">
        <f>RIO_Historical!E69</f>
        <v>17119.099999999999</v>
      </c>
      <c r="G80" s="12">
        <f>RIO_Historical!F69</f>
        <v>17265.8</v>
      </c>
      <c r="H80" s="12">
        <f>RIO_Historical!G69</f>
        <v>20638.900000000001</v>
      </c>
      <c r="I80" s="189">
        <f>AVERAGE(D80:H80)</f>
        <v>18433.02</v>
      </c>
      <c r="J80" s="67">
        <f t="shared" ref="J80:O81" si="61">I80</f>
        <v>18433.02</v>
      </c>
      <c r="K80" s="67">
        <f t="shared" si="61"/>
        <v>18433.02</v>
      </c>
      <c r="L80" s="67">
        <f t="shared" si="61"/>
        <v>18433.02</v>
      </c>
      <c r="M80" s="67">
        <f t="shared" si="61"/>
        <v>18433.02</v>
      </c>
      <c r="N80" s="67">
        <f t="shared" si="61"/>
        <v>18433.02</v>
      </c>
      <c r="O80" s="67">
        <f t="shared" si="61"/>
        <v>18433.02</v>
      </c>
    </row>
    <row r="81" spans="1:15">
      <c r="A81" s="72" t="s">
        <v>345</v>
      </c>
      <c r="B81" s="9" t="s">
        <v>327</v>
      </c>
      <c r="C81" s="17">
        <f>SUM(C79:C80)</f>
        <v>18560</v>
      </c>
      <c r="D81" s="12">
        <f t="shared" ref="D81:I81" si="62">SUM(D79:D80)</f>
        <v>19617.3</v>
      </c>
      <c r="E81" s="12">
        <f t="shared" si="62"/>
        <v>20229.5</v>
      </c>
      <c r="F81" s="12">
        <f t="shared" si="62"/>
        <v>18967.8</v>
      </c>
      <c r="G81" s="12">
        <f t="shared" si="62"/>
        <v>19119.399999999998</v>
      </c>
      <c r="H81" s="12">
        <f t="shared" si="62"/>
        <v>22811.9</v>
      </c>
      <c r="I81" s="17">
        <f t="shared" si="62"/>
        <v>20149.18</v>
      </c>
      <c r="J81" s="67">
        <f t="shared" si="61"/>
        <v>20149.18</v>
      </c>
      <c r="K81" s="67">
        <f t="shared" ref="K81:O81" si="63">J81</f>
        <v>20149.18</v>
      </c>
      <c r="L81" s="67">
        <f t="shared" si="63"/>
        <v>20149.18</v>
      </c>
      <c r="M81" s="67">
        <f t="shared" si="63"/>
        <v>20149.18</v>
      </c>
      <c r="N81" s="67">
        <f t="shared" si="63"/>
        <v>20149.18</v>
      </c>
      <c r="O81" s="67">
        <f t="shared" si="63"/>
        <v>20149.18</v>
      </c>
    </row>
    <row r="82" spans="1:15">
      <c r="A82" s="72" t="s">
        <v>343</v>
      </c>
      <c r="B82" s="9" t="s">
        <v>327</v>
      </c>
      <c r="C82" s="17">
        <f>RIO_Historical!B76</f>
        <v>66430.7</v>
      </c>
      <c r="D82" s="12">
        <f>RIO_Historical!C76</f>
        <v>60322.7</v>
      </c>
      <c r="E82" s="12">
        <f>RIO_Historical!D76</f>
        <v>74917.7</v>
      </c>
      <c r="F82" s="12">
        <f>RIO_Historical!E76</f>
        <v>75756.399999999994</v>
      </c>
      <c r="G82" s="12">
        <f>RIO_Historical!F76</f>
        <v>76138.3</v>
      </c>
      <c r="H82" s="12">
        <f>RIO_Historical!G76</f>
        <v>84902</v>
      </c>
      <c r="I82" s="189">
        <f>AVERAGE(D82:H82)</f>
        <v>74407.42</v>
      </c>
      <c r="J82" s="67">
        <f t="shared" ref="J82:J83" si="64">AVERAGE(D82:I82)</f>
        <v>74407.42</v>
      </c>
      <c r="K82" s="67">
        <f t="shared" ref="K82:O82" si="65">J82</f>
        <v>74407.42</v>
      </c>
      <c r="L82" s="67">
        <f t="shared" si="65"/>
        <v>74407.42</v>
      </c>
      <c r="M82" s="67">
        <f t="shared" si="65"/>
        <v>74407.42</v>
      </c>
      <c r="N82" s="67">
        <f t="shared" si="65"/>
        <v>74407.42</v>
      </c>
      <c r="O82" s="67">
        <f t="shared" si="65"/>
        <v>74407.42</v>
      </c>
    </row>
    <row r="83" spans="1:15">
      <c r="A83" s="72" t="s">
        <v>346</v>
      </c>
      <c r="B83" s="9" t="s">
        <v>327</v>
      </c>
      <c r="C83" s="17">
        <f>SUM(C81:C82)</f>
        <v>84990.7</v>
      </c>
      <c r="D83" s="12">
        <f t="shared" ref="D83:I83" si="66">SUM(D81:D82)</f>
        <v>79940</v>
      </c>
      <c r="E83" s="12">
        <f t="shared" si="66"/>
        <v>95147.199999999997</v>
      </c>
      <c r="F83" s="12">
        <f t="shared" si="66"/>
        <v>94724.2</v>
      </c>
      <c r="G83" s="12">
        <f t="shared" si="66"/>
        <v>95257.7</v>
      </c>
      <c r="H83" s="12">
        <f t="shared" si="66"/>
        <v>107713.9</v>
      </c>
      <c r="I83" s="17">
        <f t="shared" si="66"/>
        <v>94556.6</v>
      </c>
      <c r="J83" s="67">
        <f t="shared" si="64"/>
        <v>94556.599999999991</v>
      </c>
      <c r="K83" s="67">
        <f>J83</f>
        <v>94556.599999999991</v>
      </c>
      <c r="L83" s="67">
        <f t="shared" ref="L83:O83" si="67">K83</f>
        <v>94556.599999999991</v>
      </c>
      <c r="M83" s="67">
        <f t="shared" si="67"/>
        <v>94556.599999999991</v>
      </c>
      <c r="N83" s="67">
        <f t="shared" si="67"/>
        <v>94556.599999999991</v>
      </c>
      <c r="O83" s="67">
        <f t="shared" si="67"/>
        <v>94556.599999999991</v>
      </c>
    </row>
    <row r="84" spans="1:15">
      <c r="A84" s="95" t="s">
        <v>344</v>
      </c>
      <c r="C84" s="69">
        <f>C82/C83</f>
        <v>0.78162316582873181</v>
      </c>
      <c r="D84" s="79">
        <f t="shared" ref="D84:I84" si="68">D82/D83</f>
        <v>0.7545996997748311</v>
      </c>
      <c r="E84" s="79">
        <f t="shared" si="68"/>
        <v>0.7873873324701095</v>
      </c>
      <c r="F84" s="79">
        <f t="shared" si="68"/>
        <v>0.79975761209912566</v>
      </c>
      <c r="G84" s="79">
        <f t="shared" si="68"/>
        <v>0.79928761664411385</v>
      </c>
      <c r="H84" s="79">
        <f t="shared" si="68"/>
        <v>0.78821767664154774</v>
      </c>
      <c r="I84" s="69">
        <f t="shared" si="68"/>
        <v>0.78690879325187235</v>
      </c>
      <c r="J84" s="79">
        <f>I84</f>
        <v>0.78690879325187235</v>
      </c>
      <c r="K84" s="79">
        <f>J84</f>
        <v>0.78690879325187235</v>
      </c>
      <c r="L84" s="79">
        <f>K84</f>
        <v>0.78690879325187235</v>
      </c>
      <c r="M84" s="79">
        <f t="shared" ref="M84:O84" si="69">L84</f>
        <v>0.78690879325187235</v>
      </c>
      <c r="N84" s="79">
        <f t="shared" si="69"/>
        <v>0.78690879325187235</v>
      </c>
      <c r="O84" s="79">
        <f t="shared" si="69"/>
        <v>0.78690879325187235</v>
      </c>
    </row>
    <row r="85" spans="1:15">
      <c r="A85" s="95" t="s">
        <v>347</v>
      </c>
      <c r="C85" s="69">
        <f>C81/C83</f>
        <v>0.21837683417126816</v>
      </c>
      <c r="D85" s="79">
        <f t="shared" ref="D85:O85" si="70">D81/D83</f>
        <v>0.24540030022516887</v>
      </c>
      <c r="E85" s="79">
        <f t="shared" si="70"/>
        <v>0.21261266752989053</v>
      </c>
      <c r="F85" s="79">
        <f t="shared" si="70"/>
        <v>0.20024238790087431</v>
      </c>
      <c r="G85" s="79">
        <f t="shared" si="70"/>
        <v>0.20071238335588618</v>
      </c>
      <c r="H85" s="79">
        <f t="shared" si="70"/>
        <v>0.21178232335845237</v>
      </c>
      <c r="I85" s="69">
        <f t="shared" si="70"/>
        <v>0.21309120674812757</v>
      </c>
      <c r="J85" s="79">
        <f t="shared" si="70"/>
        <v>0.21309120674812759</v>
      </c>
      <c r="K85" s="79">
        <f t="shared" si="70"/>
        <v>0.21309120674812759</v>
      </c>
      <c r="L85" s="79">
        <f t="shared" si="70"/>
        <v>0.21309120674812759</v>
      </c>
      <c r="M85" s="79">
        <f t="shared" si="70"/>
        <v>0.21309120674812759</v>
      </c>
      <c r="N85" s="79">
        <f t="shared" si="70"/>
        <v>0.21309120674812759</v>
      </c>
      <c r="O85" s="79">
        <f t="shared" si="70"/>
        <v>0.21309120674812759</v>
      </c>
    </row>
    <row r="86" spans="1:15">
      <c r="A86" s="72" t="s">
        <v>410</v>
      </c>
      <c r="C86" s="69">
        <f>RIO_Historical!B32/100</f>
        <v>0.24</v>
      </c>
      <c r="D86" s="79">
        <f>RIO_Historical!C32/100</f>
        <v>0.38299999999999995</v>
      </c>
      <c r="E86" s="79">
        <f>RIO_Historical!D32/100</f>
        <v>0.33899999999999997</v>
      </c>
      <c r="F86" s="79">
        <f>RIO_Historical!E32/100</f>
        <v>0.27699999999999997</v>
      </c>
      <c r="G86" s="79">
        <f>RIO_Historical!F32/100</f>
        <v>0.314</v>
      </c>
      <c r="H86" s="79">
        <f>RIO_Historical!G32/100</f>
        <v>0.29199999999999998</v>
      </c>
      <c r="I86" s="69">
        <f>RIO_Historical!$N$4</f>
        <v>0.33314531490915561</v>
      </c>
      <c r="J86" s="79">
        <f>RIO_Historical!$N$4</f>
        <v>0.33314531490915561</v>
      </c>
      <c r="K86" s="79">
        <f>RIO_Historical!$N$4</f>
        <v>0.33314531490915561</v>
      </c>
      <c r="L86" s="79">
        <f>RIO_Historical!$N$4</f>
        <v>0.33314531490915561</v>
      </c>
      <c r="M86" s="79">
        <f>RIO_Historical!$N$4</f>
        <v>0.33314531490915561</v>
      </c>
      <c r="N86" s="79">
        <f>RIO_Historical!$N$4</f>
        <v>0.33314531490915561</v>
      </c>
      <c r="O86" s="79">
        <f>RIO_Historical!$N$4</f>
        <v>0.33314531490915561</v>
      </c>
    </row>
    <row r="87" spans="1:15">
      <c r="A87" s="6" t="s">
        <v>148</v>
      </c>
      <c r="C87" s="69">
        <f>(C84*C75)+(C85*C78*(1-C86))</f>
        <v>7.4548657778976429E-2</v>
      </c>
      <c r="D87" s="79">
        <f t="shared" ref="D87:H87" si="71">(D84*D75)+(D85*D78*(1-D86))</f>
        <v>7.307647306908753E-2</v>
      </c>
      <c r="E87" s="79">
        <f t="shared" si="71"/>
        <v>9.2162983251214955E-2</v>
      </c>
      <c r="F87" s="79">
        <f t="shared" si="71"/>
        <v>0.12744503938803389</v>
      </c>
      <c r="G87" s="79">
        <f t="shared" si="71"/>
        <v>9.2292389078374892E-2</v>
      </c>
      <c r="H87" s="79">
        <f t="shared" si="71"/>
        <v>8.2561246935597882E-2</v>
      </c>
      <c r="I87" s="69">
        <f>(I84*I75)+(I85*I78*(1-I86))+Sensitivty_Testing!$B$42</f>
        <v>8.2912584075924362E-2</v>
      </c>
      <c r="J87" s="79">
        <f>(J84*J75)+(J85*J78*(1-J86))+Sensitivty_Testing!$B$42</f>
        <v>8.2290191363126E-2</v>
      </c>
      <c r="K87" s="79">
        <f>(K84*K75)+(K85*K78*(1-K86))+Sensitivty_Testing!$B$42</f>
        <v>8.2158168666471798E-2</v>
      </c>
      <c r="L87" s="79">
        <f>(L84*L75)+(L85*L78*(1-L86))+Sensitivty_Testing!$B$42</f>
        <v>8.202614596981761E-2</v>
      </c>
      <c r="M87" s="79">
        <f>(M84*M75)+(M85*M78*(1-M86))+Sensitivty_Testing!$B$42</f>
        <v>8.189412327316338E-2</v>
      </c>
      <c r="N87" s="79">
        <f>(N84*N75)+(N85*N78*(1-N86))+Sensitivty_Testing!$B$42</f>
        <v>8.189412327316338E-2</v>
      </c>
      <c r="O87" s="109">
        <f>(O84*O75)+(O85*O78*(1-O86))+Sensitivty_Testing!$B$42</f>
        <v>8.2078012029217468E-2</v>
      </c>
    </row>
    <row r="88" spans="1:15">
      <c r="A88" s="110" t="s">
        <v>315</v>
      </c>
      <c r="B88" s="61" t="s">
        <v>327</v>
      </c>
      <c r="C88" s="61"/>
      <c r="D88" s="2"/>
      <c r="E88" s="2"/>
      <c r="F88" s="170"/>
      <c r="G88" s="170"/>
      <c r="H88" s="170"/>
      <c r="I88" s="169">
        <f t="shared" ref="I88:N88" si="72">I72/(1+I87)^I2</f>
        <v>20406.171015456053</v>
      </c>
      <c r="J88" s="170">
        <f t="shared" si="72"/>
        <v>19235.429227848734</v>
      </c>
      <c r="K88" s="170">
        <f t="shared" si="72"/>
        <v>17681.872253436741</v>
      </c>
      <c r="L88" s="170">
        <f t="shared" si="72"/>
        <v>16346.226895661477</v>
      </c>
      <c r="M88" s="170">
        <f t="shared" si="72"/>
        <v>16068.651440301643</v>
      </c>
      <c r="N88" s="170">
        <f t="shared" si="72"/>
        <v>15108.778481312014</v>
      </c>
      <c r="O88" s="170">
        <f>O72/((1+O87)^(N2)*(1+O87))</f>
        <v>296142.3018064432</v>
      </c>
    </row>
    <row r="89" spans="1:15">
      <c r="A89" s="9"/>
    </row>
    <row r="90" spans="1:15" s="155" customFormat="1">
      <c r="A90" s="70" t="s">
        <v>353</v>
      </c>
      <c r="B90" s="80"/>
      <c r="C90" s="80"/>
      <c r="D90" s="154"/>
      <c r="E90" s="154"/>
      <c r="F90" s="154"/>
      <c r="G90" s="154"/>
      <c r="H90" s="154"/>
      <c r="I90" s="80"/>
      <c r="J90" s="154"/>
      <c r="K90" s="154"/>
      <c r="L90" s="154"/>
      <c r="M90" s="154"/>
      <c r="N90" s="154"/>
      <c r="O90" s="154"/>
    </row>
    <row r="91" spans="1:15">
      <c r="A91" t="s">
        <v>354</v>
      </c>
      <c r="B91" s="9" t="s">
        <v>479</v>
      </c>
      <c r="C91" s="46">
        <f>SUM(I88:O88)</f>
        <v>400989.43112045986</v>
      </c>
      <c r="I91" s="46"/>
      <c r="J91" s="31"/>
      <c r="K91" s="31"/>
      <c r="L91" s="31"/>
      <c r="M91" s="31"/>
      <c r="N91" s="31"/>
      <c r="O91" s="31"/>
    </row>
    <row r="92" spans="1:15">
      <c r="A92" t="s">
        <v>345</v>
      </c>
      <c r="B92" s="9" t="s">
        <v>479</v>
      </c>
      <c r="C92" s="46">
        <f>SUM(I81)</f>
        <v>20149.18</v>
      </c>
      <c r="I92" s="46"/>
      <c r="J92" s="31"/>
      <c r="K92" s="31"/>
      <c r="L92" s="31"/>
      <c r="M92" s="31"/>
      <c r="N92" s="31"/>
      <c r="O92" s="31"/>
    </row>
    <row r="93" spans="1:15">
      <c r="A93" t="s">
        <v>355</v>
      </c>
      <c r="C93" s="42">
        <f>RIO_Historical!N12/(10^6)</f>
        <v>1624</v>
      </c>
      <c r="I93" s="46"/>
      <c r="J93" s="31"/>
      <c r="K93" s="31"/>
      <c r="L93" s="31"/>
      <c r="M93" s="31"/>
      <c r="N93" s="31"/>
      <c r="O93" s="31"/>
    </row>
    <row r="94" spans="1:15">
      <c r="A94" s="6" t="s">
        <v>356</v>
      </c>
      <c r="B94" s="86" t="s">
        <v>357</v>
      </c>
      <c r="C94" s="118">
        <f>(C91-C92)/C93</f>
        <v>234.50754379338662</v>
      </c>
      <c r="E94" s="30"/>
    </row>
    <row r="95" spans="1:15">
      <c r="A95" s="2"/>
      <c r="B95" s="61"/>
      <c r="C95" s="228"/>
      <c r="E95" s="30"/>
    </row>
    <row r="96" spans="1:15">
      <c r="A96" s="2"/>
      <c r="B96" s="61"/>
      <c r="C96" s="228"/>
      <c r="E96" s="30"/>
    </row>
    <row r="97" spans="1:25">
      <c r="C97" s="167" t="s">
        <v>470</v>
      </c>
      <c r="D97" s="168" t="s">
        <v>471</v>
      </c>
      <c r="E97" s="30"/>
    </row>
    <row r="98" spans="1:25">
      <c r="A98" t="s">
        <v>458</v>
      </c>
      <c r="C98" s="115">
        <f>C94*(1+D98)</f>
        <v>140.70452627603197</v>
      </c>
      <c r="D98" s="4">
        <v>-0.4</v>
      </c>
      <c r="E98" s="30"/>
    </row>
    <row r="99" spans="1:25">
      <c r="A99" t="s">
        <v>459</v>
      </c>
      <c r="C99" s="115">
        <f>C94*(1+D99)</f>
        <v>246.23292098305595</v>
      </c>
      <c r="D99" s="4">
        <v>0.05</v>
      </c>
    </row>
    <row r="100" spans="1:25" s="155" customFormat="1">
      <c r="A100" s="70" t="s">
        <v>478</v>
      </c>
      <c r="B100" s="166"/>
      <c r="C100" s="166"/>
      <c r="D100" s="157"/>
      <c r="E100" s="157"/>
      <c r="F100" s="157"/>
      <c r="G100" s="157"/>
      <c r="H100" s="157"/>
      <c r="I100" s="166"/>
      <c r="J100" s="157"/>
      <c r="K100" s="157"/>
      <c r="L100" s="157"/>
      <c r="M100" s="157"/>
      <c r="N100" s="157"/>
      <c r="O100" s="154"/>
      <c r="Y100" s="155" t="s">
        <v>113</v>
      </c>
    </row>
    <row r="101" spans="1:25">
      <c r="A101" s="2" t="s">
        <v>267</v>
      </c>
      <c r="D101" s="12">
        <v>70</v>
      </c>
      <c r="E101" s="12">
        <v>90</v>
      </c>
      <c r="F101" s="12">
        <v>170</v>
      </c>
      <c r="G101" s="12">
        <v>130</v>
      </c>
      <c r="H101" s="12">
        <v>105</v>
      </c>
      <c r="I101" s="93">
        <f>Iron_Prices_Historical!B105</f>
        <v>106.85</v>
      </c>
      <c r="J101">
        <v>95</v>
      </c>
      <c r="K101">
        <v>96</v>
      </c>
      <c r="L101">
        <v>93</v>
      </c>
      <c r="M101">
        <v>92</v>
      </c>
      <c r="N101">
        <v>92</v>
      </c>
      <c r="O101">
        <v>92</v>
      </c>
    </row>
    <row r="102" spans="1:25">
      <c r="A102" s="2" t="s">
        <v>269</v>
      </c>
      <c r="D102">
        <v>95</v>
      </c>
      <c r="E102">
        <v>130</v>
      </c>
      <c r="F102">
        <v>220</v>
      </c>
      <c r="G102">
        <v>178</v>
      </c>
      <c r="H102">
        <v>140</v>
      </c>
      <c r="I102" s="42">
        <f t="shared" ref="I102:O102" si="73">I101/I103</f>
        <v>162.94496971809508</v>
      </c>
      <c r="J102" s="156">
        <f t="shared" si="73"/>
        <v>135.7560415813027</v>
      </c>
      <c r="K102" s="156">
        <f t="shared" si="73"/>
        <v>137.18505254531641</v>
      </c>
      <c r="L102" s="156">
        <f t="shared" si="73"/>
        <v>132.89801965327527</v>
      </c>
      <c r="M102" s="156">
        <f t="shared" si="73"/>
        <v>131.46900868926156</v>
      </c>
      <c r="N102" s="156">
        <f t="shared" si="73"/>
        <v>131.46900868926156</v>
      </c>
      <c r="O102" s="156">
        <f t="shared" si="73"/>
        <v>131.46900868926156</v>
      </c>
    </row>
    <row r="103" spans="1:25">
      <c r="A103" s="2" t="s">
        <v>270</v>
      </c>
      <c r="C103" s="68">
        <f>VLOOKUP(C3,Exchange_Rate!$K$13:$L$28,2,0)</f>
        <v>0.74522499999999992</v>
      </c>
      <c r="D103" s="149">
        <f>VLOOKUP(D3,Exchange_Rate!$K$13:$L$28,2,0)</f>
        <v>0.69615833333333332</v>
      </c>
      <c r="E103" s="149">
        <f>VLOOKUP(E3,Exchange_Rate!$K$13:$L$28,2,0)</f>
        <v>0.69437499999999996</v>
      </c>
      <c r="F103" s="149">
        <f>VLOOKUP(F3,Exchange_Rate!$K$13:$L$28,2,0)</f>
        <v>0.74969166666666665</v>
      </c>
      <c r="G103" s="149">
        <f>VLOOKUP(G3,Exchange_Rate!$K$13:$L$28,2,0)</f>
        <v>0.6933583333333333</v>
      </c>
      <c r="H103" s="149">
        <f>VLOOKUP(H3,Exchange_Rate!$K$13:$L$28,2,0)</f>
        <v>0.66394166666666676</v>
      </c>
      <c r="I103" s="229">
        <f>VLOOKUP(I3,Exchange_Rate!$K$13:$L$28,2,0)</f>
        <v>0.65574285714285707</v>
      </c>
      <c r="J103" s="30">
        <f>AVERAGE(C103:I103)</f>
        <v>0.69978469387755105</v>
      </c>
      <c r="K103" s="30">
        <f>J103</f>
        <v>0.69978469387755105</v>
      </c>
      <c r="L103" s="30">
        <f t="shared" ref="L103:O103" si="74">K103</f>
        <v>0.69978469387755105</v>
      </c>
      <c r="M103" s="30">
        <f t="shared" si="74"/>
        <v>0.69978469387755105</v>
      </c>
      <c r="N103" s="30">
        <f t="shared" si="74"/>
        <v>0.69978469387755105</v>
      </c>
      <c r="O103" s="30">
        <f t="shared" si="74"/>
        <v>0.69978469387755105</v>
      </c>
    </row>
    <row r="104" spans="1:25">
      <c r="J104" s="30"/>
      <c r="K104" s="30"/>
      <c r="L104" s="30"/>
      <c r="M104" s="30"/>
      <c r="N104" s="30"/>
      <c r="O104" s="30"/>
    </row>
  </sheetData>
  <mergeCells count="1">
    <mergeCell ref="C4:H4"/>
  </mergeCells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D6FDD3-BE49-4EE4-8055-5C6273B195B4}">
  <sheetPr>
    <tabColor theme="5" tint="0.39997558519241921"/>
  </sheetPr>
  <dimension ref="A2:M44"/>
  <sheetViews>
    <sheetView showGridLines="0" topLeftCell="A17" zoomScale="90" zoomScaleNormal="90" workbookViewId="0">
      <selection activeCell="AI27" sqref="AI27"/>
    </sheetView>
  </sheetViews>
  <sheetFormatPr defaultRowHeight="14.5"/>
  <cols>
    <col min="2" max="13" width="18.7265625" customWidth="1"/>
    <col min="14" max="15" width="10.7265625" customWidth="1"/>
  </cols>
  <sheetData>
    <row r="2" spans="2:13">
      <c r="B2" s="2"/>
      <c r="C2" s="2" t="s">
        <v>444</v>
      </c>
      <c r="D2" s="2"/>
      <c r="E2" s="2"/>
      <c r="F2" s="2"/>
      <c r="G2" s="2"/>
      <c r="H2" s="2"/>
      <c r="I2" s="2"/>
    </row>
    <row r="3" spans="2:13">
      <c r="B3" s="2"/>
      <c r="C3" s="6" t="s">
        <v>445</v>
      </c>
      <c r="D3" s="6"/>
      <c r="E3" s="6"/>
      <c r="F3" s="6"/>
      <c r="G3" s="6"/>
      <c r="H3" s="6"/>
      <c r="I3" s="2"/>
    </row>
    <row r="4" spans="2:13">
      <c r="B4" s="2"/>
      <c r="C4" s="124" t="s">
        <v>462</v>
      </c>
      <c r="D4" s="124"/>
      <c r="E4" s="124"/>
      <c r="F4" s="124"/>
      <c r="G4" s="124"/>
      <c r="H4" s="124"/>
      <c r="I4" s="2"/>
    </row>
    <row r="5" spans="2:13">
      <c r="B5" s="2"/>
      <c r="C5" s="2"/>
      <c r="D5" s="2"/>
      <c r="E5" s="2"/>
      <c r="F5" s="2"/>
      <c r="G5" s="2"/>
      <c r="H5" s="2"/>
      <c r="I5" s="2"/>
    </row>
    <row r="6" spans="2:13">
      <c r="B6" s="2"/>
      <c r="C6" s="237" t="s">
        <v>463</v>
      </c>
      <c r="D6" s="238"/>
      <c r="E6" s="238"/>
      <c r="F6" s="238"/>
      <c r="G6" s="238"/>
      <c r="H6" s="238"/>
      <c r="I6" s="238"/>
      <c r="J6" s="238"/>
      <c r="K6" s="238"/>
    </row>
    <row r="7" spans="2:13" ht="29">
      <c r="B7" s="127" t="s">
        <v>456</v>
      </c>
      <c r="C7" s="107" t="s">
        <v>379</v>
      </c>
      <c r="D7" s="107" t="s">
        <v>380</v>
      </c>
      <c r="E7" s="107" t="s">
        <v>381</v>
      </c>
      <c r="F7" s="107" t="s">
        <v>383</v>
      </c>
      <c r="G7" s="107" t="s">
        <v>382</v>
      </c>
      <c r="H7" s="107" t="s">
        <v>384</v>
      </c>
      <c r="I7" s="108" t="s">
        <v>392</v>
      </c>
      <c r="J7" s="144" t="s">
        <v>460</v>
      </c>
      <c r="K7" s="126" t="s">
        <v>439</v>
      </c>
      <c r="L7" s="145" t="s">
        <v>447</v>
      </c>
      <c r="M7" s="126" t="s">
        <v>439</v>
      </c>
    </row>
    <row r="8" spans="2:13">
      <c r="B8" s="125">
        <v>0.1</v>
      </c>
      <c r="C8" s="122">
        <v>22580.92248226111</v>
      </c>
      <c r="D8" s="122">
        <v>23018.727110927783</v>
      </c>
      <c r="E8" s="122">
        <v>22865.164102535451</v>
      </c>
      <c r="F8" s="122">
        <v>22829.026276386929</v>
      </c>
      <c r="G8" s="122">
        <v>24187.429727267849</v>
      </c>
      <c r="H8" s="122">
        <v>24582.807078362555</v>
      </c>
      <c r="I8" s="122">
        <v>521875.72531787003</v>
      </c>
      <c r="J8" s="122">
        <f>SUM(C8:I8)</f>
        <v>661939.8020956117</v>
      </c>
      <c r="K8" s="121">
        <f>J8/J10-1</f>
        <v>5.6258336476309401E-2</v>
      </c>
      <c r="L8" s="128">
        <v>248.47995110545452</v>
      </c>
      <c r="M8" s="121">
        <f>L8/L10-1</f>
        <v>5.9581909758853246E-2</v>
      </c>
    </row>
    <row r="9" spans="2:13">
      <c r="B9" s="125">
        <v>0.05</v>
      </c>
      <c r="C9" s="122">
        <v>21888.019634306551</v>
      </c>
      <c r="D9" s="122">
        <v>22338.374915796598</v>
      </c>
      <c r="E9" s="122">
        <v>22202.855408153493</v>
      </c>
      <c r="F9" s="122">
        <v>22184.657613167099</v>
      </c>
      <c r="G9" s="122">
        <v>23543.065673938105</v>
      </c>
      <c r="H9" s="122">
        <v>23938.443025032819</v>
      </c>
      <c r="I9" s="122">
        <v>508196.32911920693</v>
      </c>
      <c r="J9" s="122">
        <f t="shared" ref="J9:J12" si="0">SUM(C9:I9)</f>
        <v>644291.74538960156</v>
      </c>
      <c r="K9" s="121">
        <f>J9/J10-1</f>
        <v>2.8097305882114565E-2</v>
      </c>
      <c r="L9" s="128">
        <v>241.48192148823577</v>
      </c>
      <c r="M9" s="121">
        <f>L9/L10-1</f>
        <v>2.97405259636081E-2</v>
      </c>
    </row>
    <row r="10" spans="2:13">
      <c r="B10" s="123">
        <v>0</v>
      </c>
      <c r="C10" s="122">
        <f>RIO_Analysis!I72</f>
        <v>21235.291266565877</v>
      </c>
      <c r="D10" s="122">
        <f>RIO_Analysis!J72</f>
        <v>21657.955924900267</v>
      </c>
      <c r="E10" s="122">
        <f>RIO_Analysis!K72</f>
        <v>21540.466460624284</v>
      </c>
      <c r="F10" s="122">
        <f>RIO_Analysis!L72</f>
        <v>21540.196752145541</v>
      </c>
      <c r="G10" s="122">
        <f>RIO_Analysis!M72</f>
        <v>22898.701620608375</v>
      </c>
      <c r="H10" s="122">
        <f>RIO_Analysis!N72</f>
        <v>23294.078971703068</v>
      </c>
      <c r="I10" s="122">
        <f>RIO_Analysis!O72</f>
        <v>494516.93292054365</v>
      </c>
      <c r="J10" s="122">
        <f t="shared" si="0"/>
        <v>626683.62391709106</v>
      </c>
      <c r="K10" s="121">
        <f>J10/J10-1</f>
        <v>0</v>
      </c>
      <c r="L10" s="128">
        <f>RIO_Analysis!C94</f>
        <v>234.50754379338662</v>
      </c>
      <c r="M10" s="121">
        <f>L10/L10-1</f>
        <v>0</v>
      </c>
    </row>
    <row r="11" spans="2:13">
      <c r="B11" s="125">
        <v>-0.05</v>
      </c>
      <c r="C11" s="122">
        <v>20502.213938397432</v>
      </c>
      <c r="D11" s="122">
        <v>20977.670525534235</v>
      </c>
      <c r="E11" s="122">
        <v>20878.23801938957</v>
      </c>
      <c r="F11" s="122">
        <v>20895.92028672744</v>
      </c>
      <c r="G11" s="122">
        <v>22254.337567278624</v>
      </c>
      <c r="H11" s="122">
        <v>22649.714918373331</v>
      </c>
      <c r="I11" s="122">
        <v>480837.53672188066</v>
      </c>
      <c r="J11" s="122">
        <f t="shared" si="0"/>
        <v>608995.6319775813</v>
      </c>
      <c r="K11" s="121">
        <f>J11/J10-1</f>
        <v>-2.8224755306275329E-2</v>
      </c>
      <c r="L11" s="128">
        <v>227.48586225379827</v>
      </c>
      <c r="M11" s="121">
        <f>L11/L10-1</f>
        <v>-2.9942241626882637E-2</v>
      </c>
    </row>
    <row r="12" spans="2:13">
      <c r="B12" s="125">
        <v>-0.1</v>
      </c>
      <c r="C12" s="122">
        <v>19809.311090442876</v>
      </c>
      <c r="D12" s="122">
        <v>20297.318330403054</v>
      </c>
      <c r="E12" s="122">
        <v>20215.929325007612</v>
      </c>
      <c r="F12" s="122">
        <v>20251.55162350761</v>
      </c>
      <c r="G12" s="122">
        <v>21609.973513948888</v>
      </c>
      <c r="H12" s="122">
        <v>22005.350865043587</v>
      </c>
      <c r="I12" s="122">
        <v>467158.14052321744</v>
      </c>
      <c r="J12" s="122">
        <f t="shared" si="0"/>
        <v>591347.57527157106</v>
      </c>
      <c r="K12" s="121">
        <f>J12/J10-1</f>
        <v>-5.6385785900470387E-2</v>
      </c>
      <c r="L12" s="128">
        <v>220.48783263657947</v>
      </c>
      <c r="M12" s="121">
        <f>L12/L10-1</f>
        <v>-5.9783625422128228E-2</v>
      </c>
    </row>
    <row r="13" spans="2:13">
      <c r="B13" s="134"/>
      <c r="C13" s="146"/>
      <c r="D13" s="147"/>
      <c r="E13" s="147"/>
      <c r="F13" s="147"/>
      <c r="G13" s="147"/>
      <c r="H13" s="147"/>
      <c r="I13" s="147"/>
      <c r="J13" s="147"/>
      <c r="K13" s="148"/>
      <c r="L13" s="149"/>
      <c r="M13" s="66"/>
    </row>
    <row r="14" spans="2:13">
      <c r="C14" s="237" t="s">
        <v>463</v>
      </c>
      <c r="D14" s="238"/>
      <c r="E14" s="238"/>
      <c r="F14" s="238"/>
      <c r="G14" s="238"/>
      <c r="H14" s="238"/>
      <c r="I14" s="238"/>
      <c r="J14" s="238"/>
      <c r="K14" s="238"/>
    </row>
    <row r="15" spans="2:13" ht="29">
      <c r="B15" s="135" t="s">
        <v>457</v>
      </c>
      <c r="C15" s="107" t="s">
        <v>379</v>
      </c>
      <c r="D15" s="107" t="s">
        <v>380</v>
      </c>
      <c r="E15" s="107" t="s">
        <v>381</v>
      </c>
      <c r="F15" s="107" t="s">
        <v>383</v>
      </c>
      <c r="G15" s="107" t="s">
        <v>382</v>
      </c>
      <c r="H15" s="107" t="s">
        <v>384</v>
      </c>
      <c r="I15" s="108" t="s">
        <v>392</v>
      </c>
      <c r="J15" s="144" t="s">
        <v>460</v>
      </c>
      <c r="K15" s="126" t="s">
        <v>439</v>
      </c>
      <c r="L15" s="145" t="s">
        <v>447</v>
      </c>
      <c r="M15" s="126" t="s">
        <v>439</v>
      </c>
    </row>
    <row r="16" spans="2:13">
      <c r="B16" s="125">
        <v>0.1</v>
      </c>
      <c r="C16" s="122">
        <v>21541.933068385461</v>
      </c>
      <c r="D16" s="122">
        <v>21990.309987094894</v>
      </c>
      <c r="E16" s="122">
        <v>22236.871347271819</v>
      </c>
      <c r="F16" s="122">
        <v>22253.826240305887</v>
      </c>
      <c r="G16" s="122">
        <v>23626.987031167355</v>
      </c>
      <c r="H16" s="122">
        <v>24034.467576332838</v>
      </c>
      <c r="I16" s="122">
        <v>510234.86288788012</v>
      </c>
      <c r="J16" s="122">
        <f>SUM(C16:I16)</f>
        <v>645919.25813843845</v>
      </c>
      <c r="K16" s="121">
        <f>J16/J18-1</f>
        <v>3.0694330420052873E-2</v>
      </c>
      <c r="L16" s="128">
        <v>241.96262232476454</v>
      </c>
      <c r="M16" s="121">
        <f>L16/L18-1</f>
        <v>3.179035697864907E-2</v>
      </c>
    </row>
    <row r="17" spans="1:13">
      <c r="B17" s="125">
        <v>0.05</v>
      </c>
      <c r="C17" s="122">
        <v>21368.524927368726</v>
      </c>
      <c r="D17" s="122">
        <v>21824.166353880155</v>
      </c>
      <c r="E17" s="122">
        <v>21888.709030521673</v>
      </c>
      <c r="F17" s="122">
        <v>21897.057595126582</v>
      </c>
      <c r="G17" s="122">
        <v>23262.844325887858</v>
      </c>
      <c r="H17" s="122">
        <v>23664.273274017953</v>
      </c>
      <c r="I17" s="122">
        <v>502375.89790421189</v>
      </c>
      <c r="J17" s="122">
        <f t="shared" ref="J17:J20" si="1">SUM(C17:I17)</f>
        <v>636281.47341101477</v>
      </c>
      <c r="K17" s="121">
        <f>J17/J18-1</f>
        <v>1.5315302853986079E-2</v>
      </c>
      <c r="L17" s="128">
        <v>238.22325709789078</v>
      </c>
      <c r="M17" s="121">
        <f>L17/L18-1</f>
        <v>1.5844749573505901E-2</v>
      </c>
    </row>
    <row r="18" spans="1:13">
      <c r="B18" s="123">
        <v>0</v>
      </c>
      <c r="C18" s="122">
        <f>RIO_Analysis!I72</f>
        <v>21235.291266565877</v>
      </c>
      <c r="D18" s="122">
        <f>RIO_Analysis!J72</f>
        <v>21657.955924900267</v>
      </c>
      <c r="E18" s="122">
        <f>RIO_Analysis!K72</f>
        <v>21540.466460624284</v>
      </c>
      <c r="F18" s="122">
        <f>RIO_Analysis!L72</f>
        <v>21540.196752145541</v>
      </c>
      <c r="G18" s="122">
        <f>RIO_Analysis!M72</f>
        <v>22898.701620608375</v>
      </c>
      <c r="H18" s="122">
        <f>RIO_Analysis!N72</f>
        <v>23294.078971703068</v>
      </c>
      <c r="I18" s="122">
        <f>RIO_Analysis!O72</f>
        <v>494516.93292054365</v>
      </c>
      <c r="J18" s="122">
        <f t="shared" si="1"/>
        <v>626683.62391709106</v>
      </c>
      <c r="K18" s="121">
        <f>J18/J18-1</f>
        <v>0</v>
      </c>
      <c r="L18" s="128">
        <f>RIO_Analysis!C94</f>
        <v>234.50754379338662</v>
      </c>
      <c r="M18" s="121">
        <f>L18/L18-1</f>
        <v>0</v>
      </c>
    </row>
    <row r="19" spans="1:13">
      <c r="B19" s="125">
        <v>-0.05</v>
      </c>
      <c r="C19" s="122">
        <v>21021.708645335257</v>
      </c>
      <c r="D19" s="122">
        <v>21491.879087450678</v>
      </c>
      <c r="E19" s="122">
        <v>21192.384397021389</v>
      </c>
      <c r="F19" s="122">
        <v>21183.520304767957</v>
      </c>
      <c r="G19" s="122">
        <v>22534.558915328878</v>
      </c>
      <c r="H19" s="122">
        <v>22923.88466938819</v>
      </c>
      <c r="I19" s="122">
        <v>486657.96793687559</v>
      </c>
      <c r="J19" s="122">
        <f t="shared" si="1"/>
        <v>617005.90395616798</v>
      </c>
      <c r="K19" s="121">
        <f>J19/J18-1</f>
        <v>-1.5442752278146954E-2</v>
      </c>
      <c r="L19" s="128">
        <v>230.74452664414326</v>
      </c>
      <c r="M19" s="121">
        <f>L19/L18-1</f>
        <v>-1.6046465236780438E-2</v>
      </c>
    </row>
    <row r="20" spans="1:13">
      <c r="B20" s="125">
        <v>-0.1</v>
      </c>
      <c r="C20" s="122">
        <v>20848.300504318529</v>
      </c>
      <c r="D20" s="122">
        <v>21325.735454235943</v>
      </c>
      <c r="E20" s="122">
        <v>20844.222080271251</v>
      </c>
      <c r="F20" s="122">
        <v>20826.751659588645</v>
      </c>
      <c r="G20" s="122">
        <v>22170.416210049389</v>
      </c>
      <c r="H20" s="122">
        <v>22553.690367073305</v>
      </c>
      <c r="I20" s="122">
        <v>478799.00295320729</v>
      </c>
      <c r="J20" s="122">
        <f t="shared" si="1"/>
        <v>607368.1192287443</v>
      </c>
      <c r="K20" s="121">
        <f>J20/J18-1</f>
        <v>-3.082177984421397E-2</v>
      </c>
      <c r="L20" s="128">
        <v>227.00516141726942</v>
      </c>
      <c r="M20" s="121">
        <f>L20/L18-1</f>
        <v>-3.1992072641923941E-2</v>
      </c>
    </row>
    <row r="21" spans="1:13">
      <c r="B21" s="134"/>
      <c r="C21" s="146"/>
      <c r="D21" s="147"/>
      <c r="E21" s="147"/>
      <c r="F21" s="147"/>
      <c r="G21" s="147"/>
      <c r="H21" s="147"/>
      <c r="I21" s="147"/>
      <c r="J21" s="147"/>
      <c r="K21" s="148"/>
      <c r="L21" s="149"/>
      <c r="M21" s="66"/>
    </row>
    <row r="22" spans="1:13">
      <c r="C22" s="237" t="s">
        <v>463</v>
      </c>
      <c r="D22" s="238"/>
      <c r="E22" s="238"/>
      <c r="F22" s="238"/>
      <c r="G22" s="238"/>
      <c r="H22" s="238"/>
      <c r="I22" s="238"/>
      <c r="J22" s="238"/>
      <c r="K22" s="238"/>
    </row>
    <row r="23" spans="1:13">
      <c r="B23" s="135" t="s">
        <v>461</v>
      </c>
      <c r="C23" s="107" t="s">
        <v>379</v>
      </c>
      <c r="D23" s="107" t="s">
        <v>380</v>
      </c>
      <c r="E23" s="107" t="s">
        <v>381</v>
      </c>
      <c r="F23" s="107" t="s">
        <v>383</v>
      </c>
      <c r="G23" s="107" t="s">
        <v>382</v>
      </c>
      <c r="H23" s="107" t="s">
        <v>384</v>
      </c>
      <c r="I23" s="108" t="s">
        <v>392</v>
      </c>
      <c r="J23" s="144" t="s">
        <v>460</v>
      </c>
      <c r="K23" s="126" t="s">
        <v>439</v>
      </c>
      <c r="L23" s="145" t="s">
        <v>447</v>
      </c>
      <c r="M23" s="126" t="s">
        <v>439</v>
      </c>
    </row>
    <row r="24" spans="1:13">
      <c r="B24" s="125">
        <v>0.1</v>
      </c>
      <c r="C24" s="122">
        <v>21379.276603652423</v>
      </c>
      <c r="D24" s="122">
        <v>21846.264632828847</v>
      </c>
      <c r="E24" s="122">
        <v>21745.800659673212</v>
      </c>
      <c r="F24" s="122">
        <v>21764.184524932443</v>
      </c>
      <c r="G24" s="122">
        <v>23243.699562239464</v>
      </c>
      <c r="H24" s="122">
        <v>23666.51145437286</v>
      </c>
      <c r="I24" s="122">
        <v>502423.41290086729</v>
      </c>
      <c r="J24" s="122">
        <f>SUM(C24:I24)</f>
        <v>636069.15033856651</v>
      </c>
      <c r="K24" s="121">
        <f>J24/J26-1</f>
        <v>1.4976498608358702E-2</v>
      </c>
      <c r="L24" s="128">
        <v>238.11752296034433</v>
      </c>
      <c r="M24" s="121">
        <f>L24/L26-1</f>
        <v>1.5393872233544492E-2</v>
      </c>
    </row>
    <row r="25" spans="1:13">
      <c r="B25" s="125">
        <v>0.05</v>
      </c>
      <c r="C25" s="122">
        <v>21287.196695002207</v>
      </c>
      <c r="D25" s="122">
        <v>21752.143676747131</v>
      </c>
      <c r="E25" s="122">
        <v>21643.173686722377</v>
      </c>
      <c r="F25" s="122">
        <v>21652.236737439849</v>
      </c>
      <c r="G25" s="122">
        <v>23071.200591423923</v>
      </c>
      <c r="H25" s="122">
        <v>23480.295213037974</v>
      </c>
      <c r="I25" s="122">
        <v>498470.17291070573</v>
      </c>
      <c r="J25" s="122">
        <f t="shared" ref="J25:J28" si="2">SUM(C25:I25)</f>
        <v>631356.41951107921</v>
      </c>
      <c r="K25" s="121">
        <f>J25/J26-1</f>
        <v>7.4563869481394374E-3</v>
      </c>
      <c r="L25" s="128">
        <v>236.30070741568076</v>
      </c>
      <c r="M25" s="121">
        <f>L25/L26-1</f>
        <v>7.6465072009539448E-3</v>
      </c>
    </row>
    <row r="26" spans="1:13">
      <c r="B26" s="123">
        <v>0</v>
      </c>
      <c r="C26" s="122">
        <f>RIO_Analysis!I72</f>
        <v>21235.291266565877</v>
      </c>
      <c r="D26" s="122">
        <f>RIO_Analysis!J72</f>
        <v>21657.955924900267</v>
      </c>
      <c r="E26" s="122">
        <f>RIO_Analysis!K72</f>
        <v>21540.466460624284</v>
      </c>
      <c r="F26" s="122">
        <f>RIO_Analysis!L72</f>
        <v>21540.196752145541</v>
      </c>
      <c r="G26" s="122">
        <f>RIO_Analysis!M72</f>
        <v>22898.701620608375</v>
      </c>
      <c r="H26" s="122">
        <f>RIO_Analysis!N72</f>
        <v>23294.078971703068</v>
      </c>
      <c r="I26" s="122">
        <f>RIO_Analysis!O72</f>
        <v>494516.93292054365</v>
      </c>
      <c r="J26" s="122">
        <f t="shared" si="2"/>
        <v>626683.62391709106</v>
      </c>
      <c r="K26" s="121">
        <f>J26/J26-1</f>
        <v>0</v>
      </c>
      <c r="L26" s="128">
        <f>RIO_Analysis!C94</f>
        <v>234.50754379338662</v>
      </c>
      <c r="M26" s="121">
        <f>L26/L26-1</f>
        <v>0</v>
      </c>
    </row>
    <row r="27" spans="1:13">
      <c r="B27" s="125">
        <v>-0.05</v>
      </c>
      <c r="C27" s="122">
        <v>21103.036877701776</v>
      </c>
      <c r="D27" s="122">
        <v>21563.901764583698</v>
      </c>
      <c r="E27" s="122">
        <v>21437.919740820693</v>
      </c>
      <c r="F27" s="122">
        <v>21428.341162454675</v>
      </c>
      <c r="G27" s="122">
        <v>22726.202649792827</v>
      </c>
      <c r="H27" s="122">
        <v>23107.862730368175</v>
      </c>
      <c r="I27" s="122">
        <v>490563.69293038186</v>
      </c>
      <c r="J27" s="122">
        <f t="shared" si="2"/>
        <v>621930.95785610378</v>
      </c>
      <c r="K27" s="121">
        <f>J27/J26-1</f>
        <v>-7.5838363723000901E-3</v>
      </c>
      <c r="L27" s="128">
        <v>232.66707632635325</v>
      </c>
      <c r="M27" s="121">
        <f>L27/L26-1</f>
        <v>-7.8482228642287044E-3</v>
      </c>
    </row>
    <row r="28" spans="1:13">
      <c r="B28" s="125">
        <v>-0.1</v>
      </c>
      <c r="C28" s="122">
        <v>21010.956969051567</v>
      </c>
      <c r="D28" s="122">
        <v>21469.780808501982</v>
      </c>
      <c r="E28" s="122">
        <v>21335.292767869851</v>
      </c>
      <c r="F28" s="122">
        <v>21316.393374962088</v>
      </c>
      <c r="G28" s="122">
        <v>22553.703678977272</v>
      </c>
      <c r="H28" s="122">
        <v>22921.646489033275</v>
      </c>
      <c r="I28" s="122">
        <v>486610.45294022001</v>
      </c>
      <c r="J28" s="122">
        <f t="shared" si="2"/>
        <v>617218.22702861601</v>
      </c>
      <c r="K28" s="121">
        <f>J28/J26-1</f>
        <v>-1.510394803252002E-2</v>
      </c>
      <c r="L28" s="128">
        <v>230.85026078168954</v>
      </c>
      <c r="M28" s="121">
        <f>L28/L26-1</f>
        <v>-1.5595587896819807E-2</v>
      </c>
    </row>
    <row r="29" spans="1:13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66"/>
    </row>
    <row r="30" spans="1:13">
      <c r="C30" s="237" t="s">
        <v>463</v>
      </c>
      <c r="D30" s="238"/>
      <c r="E30" s="238"/>
      <c r="F30" s="238"/>
      <c r="G30" s="238"/>
      <c r="H30" s="238"/>
      <c r="I30" s="238"/>
      <c r="J30" s="238"/>
      <c r="K30" s="238"/>
    </row>
    <row r="31" spans="1:13" ht="29">
      <c r="B31" s="127" t="s">
        <v>440</v>
      </c>
      <c r="C31" s="107" t="s">
        <v>379</v>
      </c>
      <c r="D31" s="107" t="s">
        <v>380</v>
      </c>
      <c r="E31" s="107" t="s">
        <v>381</v>
      </c>
      <c r="F31" s="107" t="s">
        <v>383</v>
      </c>
      <c r="G31" s="107" t="s">
        <v>382</v>
      </c>
      <c r="H31" s="107" t="s">
        <v>384</v>
      </c>
      <c r="I31" s="108" t="s">
        <v>392</v>
      </c>
      <c r="J31" s="144" t="s">
        <v>460</v>
      </c>
      <c r="K31" s="126" t="s">
        <v>439</v>
      </c>
      <c r="L31" s="145" t="s">
        <v>447</v>
      </c>
      <c r="M31" s="126" t="s">
        <v>439</v>
      </c>
    </row>
    <row r="32" spans="1:13">
      <c r="B32" s="125">
        <v>0.1</v>
      </c>
      <c r="C32" s="122">
        <v>21195.116786351995</v>
      </c>
      <c r="D32" s="122">
        <v>21658.022720665413</v>
      </c>
      <c r="E32" s="122">
        <v>21540.546713771528</v>
      </c>
      <c r="F32" s="122">
        <v>21540.288949947269</v>
      </c>
      <c r="G32" s="122">
        <v>22898.701620608375</v>
      </c>
      <c r="H32" s="122">
        <v>23294.078971703068</v>
      </c>
      <c r="I32" s="122">
        <v>532663.48373546603</v>
      </c>
      <c r="J32" s="122">
        <f>SUM(C32:I32)</f>
        <v>664790.23949851363</v>
      </c>
      <c r="K32" s="121">
        <f>J32/J34-1</f>
        <v>6.0806783721643942E-2</v>
      </c>
      <c r="L32" s="128">
        <v>248.55047221854534</v>
      </c>
      <c r="M32" s="121">
        <f>L32/L34-1</f>
        <v>5.988262977813319E-2</v>
      </c>
    </row>
    <row r="33" spans="1:13">
      <c r="B33" s="125">
        <v>0.05</v>
      </c>
      <c r="C33" s="122">
        <v>21195.116786351995</v>
      </c>
      <c r="D33" s="122">
        <v>21658.022720665413</v>
      </c>
      <c r="E33" s="122">
        <v>21540.546713771528</v>
      </c>
      <c r="F33" s="122">
        <v>21540.288949947269</v>
      </c>
      <c r="G33" s="122">
        <v>22898.701620608375</v>
      </c>
      <c r="H33" s="122">
        <v>23294.078971703068</v>
      </c>
      <c r="I33" s="122">
        <v>512912.61383814074</v>
      </c>
      <c r="J33" s="122">
        <f t="shared" ref="J33:J36" si="3">SUM(C33:I33)</f>
        <v>645039.36960118834</v>
      </c>
      <c r="K33" s="121">
        <f>J33/J34-1</f>
        <v>2.9290290959518961E-2</v>
      </c>
      <c r="L33" s="128">
        <v>241.26731837084219</v>
      </c>
      <c r="M33" s="121">
        <f>L33/L34-1</f>
        <v>2.8825403516277825E-2</v>
      </c>
    </row>
    <row r="34" spans="1:13">
      <c r="B34" s="123">
        <v>0</v>
      </c>
      <c r="C34" s="122">
        <f>RIO_Analysis!I72</f>
        <v>21235.291266565877</v>
      </c>
      <c r="D34" s="122">
        <f>RIO_Analysis!J72</f>
        <v>21657.955924900267</v>
      </c>
      <c r="E34" s="122">
        <f>RIO_Analysis!K72</f>
        <v>21540.466460624284</v>
      </c>
      <c r="F34" s="122">
        <f>RIO_Analysis!L72</f>
        <v>21540.196752145541</v>
      </c>
      <c r="G34" s="122">
        <f>RIO_Analysis!M72</f>
        <v>22898.701620608375</v>
      </c>
      <c r="H34" s="122">
        <f>RIO_Analysis!N72</f>
        <v>23294.078971703068</v>
      </c>
      <c r="I34" s="122">
        <f>RIO_Analysis!O72</f>
        <v>494516.93292054365</v>
      </c>
      <c r="J34" s="122">
        <f t="shared" si="3"/>
        <v>626683.62391709106</v>
      </c>
      <c r="K34" s="121">
        <f>J34/J34-1</f>
        <v>0</v>
      </c>
      <c r="L34" s="128">
        <f>RIO_Analysis!C94</f>
        <v>234.50754379338662</v>
      </c>
      <c r="M34" s="121">
        <f>L34/L34-1</f>
        <v>0</v>
      </c>
    </row>
    <row r="35" spans="1:13">
      <c r="B35" s="125">
        <v>-0.05</v>
      </c>
      <c r="C35" s="122">
        <v>21195.116786351995</v>
      </c>
      <c r="D35" s="122">
        <v>21658.022720665413</v>
      </c>
      <c r="E35" s="122">
        <v>21540.546713771528</v>
      </c>
      <c r="F35" s="122">
        <v>21540.288949947269</v>
      </c>
      <c r="G35" s="122">
        <v>22898.701620608375</v>
      </c>
      <c r="H35" s="122">
        <v>23294.078971703068</v>
      </c>
      <c r="I35" s="122">
        <v>477341.58964466152</v>
      </c>
      <c r="J35" s="122">
        <f t="shared" si="3"/>
        <v>609468.34540770913</v>
      </c>
      <c r="K35" s="121">
        <f>J35/J34-1</f>
        <v>-2.7470445775777064E-2</v>
      </c>
      <c r="L35" s="128">
        <v>228.15046614771231</v>
      </c>
      <c r="M35" s="121">
        <f>L35/L34-1</f>
        <v>-2.7108201053332559E-2</v>
      </c>
    </row>
    <row r="36" spans="1:13">
      <c r="B36" s="125">
        <v>-0.1</v>
      </c>
      <c r="C36" s="122">
        <v>21195.116786351995</v>
      </c>
      <c r="D36" s="122">
        <v>21658.022720665413</v>
      </c>
      <c r="E36" s="122">
        <v>21540.546713771528</v>
      </c>
      <c r="F36" s="122">
        <v>21540.288949947269</v>
      </c>
      <c r="G36" s="122">
        <v>22898.701620608375</v>
      </c>
      <c r="H36" s="122">
        <v>23294.078971703068</v>
      </c>
      <c r="I36" s="122">
        <v>461269.04988440062</v>
      </c>
      <c r="J36" s="122">
        <f t="shared" si="3"/>
        <v>593395.80564744829</v>
      </c>
      <c r="K36" s="121">
        <f>J36/J34-1</f>
        <v>-5.3117421613121163E-2</v>
      </c>
      <c r="L36" s="128">
        <v>222.22370036950429</v>
      </c>
      <c r="M36" s="121">
        <f>L36/L34-1</f>
        <v>-5.2381442512165144E-2</v>
      </c>
    </row>
    <row r="37" spans="1:13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66"/>
    </row>
    <row r="39" spans="1:13" ht="29">
      <c r="B39" s="137" t="s">
        <v>446</v>
      </c>
      <c r="C39" s="138" t="s">
        <v>447</v>
      </c>
      <c r="D39" s="126" t="s">
        <v>439</v>
      </c>
    </row>
    <row r="40" spans="1:13">
      <c r="B40" s="125">
        <v>0.02</v>
      </c>
      <c r="C40" s="128">
        <v>163.65245611536366</v>
      </c>
      <c r="D40" s="121">
        <f>C40/C42-1</f>
        <v>-0.30214417213140909</v>
      </c>
    </row>
    <row r="41" spans="1:13">
      <c r="B41" s="125">
        <v>0.01</v>
      </c>
      <c r="C41" s="128">
        <v>192.98001500690964</v>
      </c>
      <c r="D41" s="121">
        <f>C41/C42-1</f>
        <v>-0.17708397825813615</v>
      </c>
    </row>
    <row r="42" spans="1:13">
      <c r="B42" s="123">
        <v>0</v>
      </c>
      <c r="C42" s="128">
        <f>RIO_Analysis!C94</f>
        <v>234.50754379338662</v>
      </c>
      <c r="D42" s="121">
        <f>C42/C42-1</f>
        <v>0</v>
      </c>
    </row>
    <row r="43" spans="1:13">
      <c r="B43" s="125">
        <v>-0.01</v>
      </c>
      <c r="C43" s="128">
        <v>297.62925586125044</v>
      </c>
      <c r="D43" s="121">
        <f>C43/C42-1</f>
        <v>0.26916708540292134</v>
      </c>
    </row>
    <row r="44" spans="1:13">
      <c r="B44" s="125">
        <v>-0.02</v>
      </c>
      <c r="C44" s="128">
        <v>405.08654901938718</v>
      </c>
      <c r="D44" s="121">
        <f>C44/C42-1</f>
        <v>0.72739240054592691</v>
      </c>
    </row>
  </sheetData>
  <mergeCells count="4">
    <mergeCell ref="C6:K6"/>
    <mergeCell ref="C14:K14"/>
    <mergeCell ref="C22:K22"/>
    <mergeCell ref="C30:K30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1ECAB-A549-4F73-829C-D1E574306990}">
  <sheetPr>
    <tabColor theme="5" tint="0.39997558519241921"/>
  </sheetPr>
  <dimension ref="A1:O106"/>
  <sheetViews>
    <sheetView topLeftCell="E1" workbookViewId="0">
      <selection activeCell="P20" sqref="P20"/>
    </sheetView>
  </sheetViews>
  <sheetFormatPr defaultRowHeight="14.5"/>
  <cols>
    <col min="1" max="1" width="46.54296875" bestFit="1" customWidth="1"/>
    <col min="2" max="6" width="11.54296875" bestFit="1" customWidth="1"/>
    <col min="7" max="7" width="11.7265625" bestFit="1" customWidth="1"/>
    <col min="8" max="8" width="11.7265625" style="9" bestFit="1" customWidth="1"/>
    <col min="9" max="10" width="11.7265625" bestFit="1" customWidth="1"/>
    <col min="13" max="13" width="32.1796875" bestFit="1" customWidth="1"/>
    <col min="14" max="14" width="22.26953125" bestFit="1" customWidth="1"/>
  </cols>
  <sheetData>
    <row r="1" spans="1:15">
      <c r="A1" s="2" t="s">
        <v>329</v>
      </c>
      <c r="B1" s="2"/>
      <c r="C1" s="2"/>
      <c r="D1" s="2"/>
      <c r="E1" s="2"/>
      <c r="F1" s="2"/>
      <c r="G1" s="2"/>
      <c r="H1" s="61"/>
      <c r="I1" s="2"/>
      <c r="J1" s="2"/>
    </row>
    <row r="2" spans="1:15">
      <c r="A2" s="63" t="s">
        <v>0</v>
      </c>
      <c r="B2" s="63" t="s">
        <v>330</v>
      </c>
      <c r="C2" s="63" t="s">
        <v>331</v>
      </c>
      <c r="D2" s="63" t="s">
        <v>332</v>
      </c>
      <c r="E2" s="63" t="s">
        <v>333</v>
      </c>
      <c r="F2" s="63" t="s">
        <v>334</v>
      </c>
      <c r="G2" s="63" t="s">
        <v>335</v>
      </c>
      <c r="H2" s="64" t="s">
        <v>336</v>
      </c>
      <c r="I2" s="63" t="s">
        <v>337</v>
      </c>
      <c r="J2" s="63" t="s">
        <v>338</v>
      </c>
      <c r="M2" s="63" t="s">
        <v>340</v>
      </c>
      <c r="N2" s="63" t="s">
        <v>449</v>
      </c>
    </row>
    <row r="3" spans="1:15">
      <c r="A3" s="55" t="s">
        <v>339</v>
      </c>
      <c r="B3" s="55"/>
      <c r="C3" s="55"/>
      <c r="D3" s="55"/>
      <c r="E3" s="55"/>
      <c r="F3" s="55"/>
      <c r="G3" s="55"/>
      <c r="H3" s="62"/>
      <c r="I3" s="55"/>
      <c r="J3" s="55"/>
      <c r="M3" t="s">
        <v>342</v>
      </c>
      <c r="N3" s="19">
        <f>SUM(C27:G27)/SUM(C26:G26)</f>
        <v>0.31090358929830153</v>
      </c>
    </row>
    <row r="4" spans="1:15">
      <c r="A4" t="s">
        <v>1</v>
      </c>
      <c r="B4">
        <v>3120.2</v>
      </c>
      <c r="C4">
        <v>3504.9</v>
      </c>
      <c r="D4">
        <v>3953.8</v>
      </c>
      <c r="E4">
        <v>5218.2</v>
      </c>
      <c r="F4">
        <v>4921.3999999999996</v>
      </c>
      <c r="G4">
        <v>4991.5</v>
      </c>
      <c r="H4" s="9">
        <v>5132.5</v>
      </c>
      <c r="I4">
        <v>4952.8</v>
      </c>
      <c r="J4">
        <v>4945.3</v>
      </c>
      <c r="M4" t="s">
        <v>400</v>
      </c>
      <c r="N4" s="19">
        <f>SUM(C23:G23)/SUM(C19:G19)</f>
        <v>0.33314531490915561</v>
      </c>
    </row>
    <row r="5" spans="1:15">
      <c r="A5" t="s">
        <v>2</v>
      </c>
      <c r="B5">
        <v>678.2</v>
      </c>
      <c r="C5">
        <v>842.3</v>
      </c>
      <c r="D5">
        <v>1103.3</v>
      </c>
      <c r="E5">
        <v>1757.1</v>
      </c>
      <c r="F5">
        <v>1183.4000000000001</v>
      </c>
      <c r="G5">
        <v>1085.7</v>
      </c>
      <c r="H5" s="9">
        <v>1096.5</v>
      </c>
      <c r="I5">
        <v>1008.7</v>
      </c>
      <c r="J5">
        <v>1003</v>
      </c>
      <c r="M5" t="s">
        <v>453</v>
      </c>
      <c r="N5" s="19">
        <f>AVERAGE(C79:G79)/100</f>
        <v>0.37319999999999998</v>
      </c>
    </row>
    <row r="6" spans="1:15">
      <c r="A6" t="s">
        <v>3</v>
      </c>
      <c r="B6">
        <v>1020</v>
      </c>
      <c r="C6">
        <v>773.6</v>
      </c>
      <c r="D6">
        <v>828.2</v>
      </c>
      <c r="E6">
        <v>1499.6</v>
      </c>
      <c r="F6">
        <v>770.5</v>
      </c>
      <c r="G6">
        <v>676.3</v>
      </c>
      <c r="H6" s="9">
        <v>838.6</v>
      </c>
      <c r="I6">
        <v>729.8</v>
      </c>
      <c r="J6">
        <v>836.3</v>
      </c>
      <c r="M6" t="s">
        <v>425</v>
      </c>
      <c r="N6" s="19">
        <f>SUM(C24:G24)/SUM(C66:G66,C69:G69)</f>
        <v>3.3664893558943844E-2</v>
      </c>
    </row>
    <row r="7" spans="1:15">
      <c r="A7" t="s">
        <v>4</v>
      </c>
      <c r="B7">
        <v>3552.2</v>
      </c>
      <c r="C7">
        <v>3384.6</v>
      </c>
      <c r="D7">
        <v>4272.1000000000004</v>
      </c>
      <c r="E7">
        <v>4345.8</v>
      </c>
      <c r="F7">
        <v>4276.1000000000004</v>
      </c>
      <c r="G7">
        <v>4724.8999999999996</v>
      </c>
      <c r="H7" s="9">
        <v>5181.3</v>
      </c>
      <c r="I7">
        <v>5544</v>
      </c>
      <c r="J7">
        <v>5994.8</v>
      </c>
      <c r="M7" t="s">
        <v>426</v>
      </c>
      <c r="N7" s="114">
        <f>(1+N6)/(1+US_Gov_Bond!B8)-1</f>
        <v>-4.5600023507859078E-3</v>
      </c>
    </row>
    <row r="8" spans="1:15">
      <c r="A8" t="s">
        <v>5</v>
      </c>
      <c r="B8">
        <v>3363.8</v>
      </c>
      <c r="C8">
        <v>3291.1</v>
      </c>
      <c r="D8">
        <v>4170.3999999999996</v>
      </c>
      <c r="E8">
        <v>4226.8999999999996</v>
      </c>
      <c r="F8">
        <v>4485.6000000000004</v>
      </c>
      <c r="G8">
        <v>5041.8</v>
      </c>
      <c r="H8" s="9">
        <v>5499.4</v>
      </c>
      <c r="I8">
        <v>5859.6</v>
      </c>
      <c r="J8">
        <v>6310.4</v>
      </c>
    </row>
    <row r="9" spans="1:15">
      <c r="A9" t="s">
        <v>6</v>
      </c>
      <c r="B9">
        <v>409.3</v>
      </c>
      <c r="C9">
        <v>509.3</v>
      </c>
      <c r="D9">
        <v>669.7</v>
      </c>
      <c r="E9">
        <v>1061.5999999999999</v>
      </c>
      <c r="F9">
        <v>710.3</v>
      </c>
      <c r="G9">
        <v>655.5</v>
      </c>
      <c r="H9" s="9">
        <v>658</v>
      </c>
      <c r="I9">
        <v>604.70000000000005</v>
      </c>
      <c r="J9">
        <v>552.20000000000005</v>
      </c>
    </row>
    <row r="10" spans="1:15">
      <c r="A10" t="s">
        <v>7</v>
      </c>
      <c r="B10">
        <v>100</v>
      </c>
      <c r="C10">
        <v>100</v>
      </c>
      <c r="D10">
        <v>100</v>
      </c>
      <c r="E10">
        <v>100</v>
      </c>
      <c r="F10">
        <v>100</v>
      </c>
      <c r="G10">
        <v>100</v>
      </c>
      <c r="H10" s="9">
        <v>100</v>
      </c>
      <c r="I10">
        <v>100</v>
      </c>
      <c r="J10">
        <v>100</v>
      </c>
    </row>
    <row r="11" spans="1:15">
      <c r="A11" s="55" t="s">
        <v>8</v>
      </c>
      <c r="B11" s="55"/>
      <c r="C11" s="55"/>
      <c r="D11" s="55"/>
      <c r="E11" s="55"/>
      <c r="F11" s="55"/>
      <c r="G11" s="55"/>
      <c r="H11" s="62"/>
      <c r="I11" s="55"/>
      <c r="J11" s="55"/>
      <c r="M11" s="63" t="s">
        <v>481</v>
      </c>
      <c r="N11" s="63"/>
      <c r="O11" s="63" t="s">
        <v>282</v>
      </c>
    </row>
    <row r="12" spans="1:15">
      <c r="A12" t="s">
        <v>9</v>
      </c>
      <c r="B12">
        <v>4</v>
      </c>
      <c r="C12">
        <v>6.5</v>
      </c>
      <c r="D12">
        <v>11.9</v>
      </c>
      <c r="E12">
        <v>32</v>
      </c>
      <c r="F12">
        <v>-5.6</v>
      </c>
      <c r="G12">
        <v>1.5</v>
      </c>
      <c r="H12" s="9">
        <v>2.8</v>
      </c>
      <c r="I12">
        <v>-3.5</v>
      </c>
      <c r="J12">
        <v>-0.2</v>
      </c>
      <c r="M12" t="s">
        <v>482</v>
      </c>
      <c r="N12" s="117">
        <v>1624000000</v>
      </c>
      <c r="O12" s="65" t="s">
        <v>422</v>
      </c>
    </row>
    <row r="13" spans="1:15">
      <c r="A13" t="s">
        <v>10</v>
      </c>
      <c r="B13">
        <v>29.1</v>
      </c>
      <c r="C13">
        <v>-29.8</v>
      </c>
      <c r="D13">
        <v>33.6</v>
      </c>
      <c r="E13">
        <v>68.900000000000006</v>
      </c>
      <c r="F13">
        <v>-28.4</v>
      </c>
      <c r="G13">
        <v>-15.6</v>
      </c>
      <c r="H13" s="9">
        <v>18.8</v>
      </c>
      <c r="I13">
        <v>-8.5</v>
      </c>
      <c r="J13">
        <v>1.8</v>
      </c>
      <c r="M13" t="s">
        <v>427</v>
      </c>
      <c r="N13" t="s">
        <v>428</v>
      </c>
      <c r="O13" t="s">
        <v>431</v>
      </c>
    </row>
    <row r="14" spans="1:15">
      <c r="A14" t="s">
        <v>11</v>
      </c>
      <c r="B14">
        <v>52</v>
      </c>
      <c r="C14">
        <v>-38.700000000000003</v>
      </c>
      <c r="D14">
        <v>47.5</v>
      </c>
      <c r="E14">
        <v>87.5</v>
      </c>
      <c r="F14">
        <v>-35.299999999999997</v>
      </c>
      <c r="G14">
        <v>-23.5</v>
      </c>
      <c r="H14" s="9">
        <v>17.7</v>
      </c>
      <c r="I14">
        <v>-10</v>
      </c>
      <c r="J14">
        <v>-1.4</v>
      </c>
      <c r="M14" t="s">
        <v>429</v>
      </c>
      <c r="N14" t="s">
        <v>430</v>
      </c>
    </row>
    <row r="15" spans="1:15">
      <c r="A15" t="s">
        <v>12</v>
      </c>
      <c r="B15">
        <v>8.3000000000000007</v>
      </c>
      <c r="C15">
        <v>24.2</v>
      </c>
      <c r="D15">
        <v>31</v>
      </c>
      <c r="E15">
        <v>59.3</v>
      </c>
      <c r="F15">
        <v>-32.6</v>
      </c>
      <c r="G15">
        <v>-8.3000000000000007</v>
      </c>
      <c r="H15" s="9">
        <v>1</v>
      </c>
      <c r="I15">
        <v>-8</v>
      </c>
      <c r="J15">
        <v>-0.6</v>
      </c>
    </row>
    <row r="16" spans="1:15">
      <c r="A16" t="s">
        <v>13</v>
      </c>
      <c r="B16">
        <v>8.6999999999999993</v>
      </c>
      <c r="C16">
        <v>24.4</v>
      </c>
      <c r="D16">
        <v>31.5</v>
      </c>
      <c r="E16">
        <v>58.5</v>
      </c>
      <c r="F16">
        <v>-33.1</v>
      </c>
      <c r="G16">
        <v>-7.7</v>
      </c>
      <c r="H16" s="9">
        <v>0.4</v>
      </c>
      <c r="I16">
        <v>-8.1</v>
      </c>
      <c r="J16">
        <v>-8.6999999999999993</v>
      </c>
    </row>
    <row r="17" spans="1:11">
      <c r="A17" t="s">
        <v>14</v>
      </c>
      <c r="B17">
        <v>10.7</v>
      </c>
      <c r="C17">
        <v>-28.1</v>
      </c>
      <c r="D17">
        <v>6.2</v>
      </c>
      <c r="E17">
        <v>81.099999999999994</v>
      </c>
      <c r="F17">
        <v>-48.6</v>
      </c>
      <c r="G17">
        <v>-12.1</v>
      </c>
      <c r="H17" s="9">
        <v>24</v>
      </c>
      <c r="I17">
        <v>-13</v>
      </c>
      <c r="J17">
        <v>14.6</v>
      </c>
    </row>
    <row r="18" spans="1:11">
      <c r="A18" s="55" t="s">
        <v>15</v>
      </c>
      <c r="B18" s="55"/>
      <c r="C18" s="55"/>
      <c r="D18" s="55"/>
      <c r="E18" s="55"/>
      <c r="F18" s="55"/>
      <c r="G18" s="55"/>
      <c r="H18" s="62"/>
      <c r="I18" s="55"/>
      <c r="J18" s="55"/>
    </row>
    <row r="19" spans="1:11">
      <c r="A19" t="s">
        <v>9</v>
      </c>
      <c r="B19" s="1">
        <v>54029.3</v>
      </c>
      <c r="C19" s="1">
        <v>57553.3</v>
      </c>
      <c r="D19" s="1">
        <v>64392.3</v>
      </c>
      <c r="E19" s="1">
        <v>85000</v>
      </c>
      <c r="F19" s="1">
        <v>80199.199999999997</v>
      </c>
      <c r="G19" s="1">
        <v>81436.100000000006</v>
      </c>
      <c r="H19" s="17">
        <v>83736.3</v>
      </c>
      <c r="I19" s="1">
        <v>80805.600000000006</v>
      </c>
      <c r="J19" s="1">
        <v>80682.5</v>
      </c>
    </row>
    <row r="20" spans="1:11">
      <c r="A20" t="s">
        <v>10</v>
      </c>
      <c r="B20" s="1">
        <v>29154.7</v>
      </c>
      <c r="C20" s="1">
        <v>20458.7</v>
      </c>
      <c r="D20" s="1">
        <v>27338.3</v>
      </c>
      <c r="E20" s="1">
        <v>46178</v>
      </c>
      <c r="F20" s="1">
        <v>33076.400000000001</v>
      </c>
      <c r="G20" s="1">
        <v>27903.9</v>
      </c>
      <c r="H20" s="17">
        <v>33159.1</v>
      </c>
      <c r="I20" s="1">
        <v>30356</v>
      </c>
      <c r="J20" s="1">
        <v>30915.5</v>
      </c>
    </row>
    <row r="21" spans="1:11">
      <c r="A21" t="s">
        <v>16</v>
      </c>
      <c r="B21" s="1">
        <v>5212</v>
      </c>
      <c r="C21" s="1">
        <v>5696</v>
      </c>
      <c r="D21" s="1">
        <v>5880.5</v>
      </c>
      <c r="E21" s="1">
        <v>6057.6</v>
      </c>
      <c r="F21" s="1">
        <v>7031.9</v>
      </c>
      <c r="G21" s="1">
        <v>7498.5</v>
      </c>
      <c r="H21" s="17">
        <v>8942.2999999999993</v>
      </c>
      <c r="I21" s="1">
        <v>8559.7999999999993</v>
      </c>
      <c r="J21" s="1">
        <v>9508.7999999999993</v>
      </c>
    </row>
    <row r="22" spans="1:11">
      <c r="A22" t="s">
        <v>17</v>
      </c>
      <c r="B22" s="1" t="s">
        <v>18</v>
      </c>
      <c r="C22" s="1" t="s">
        <v>18</v>
      </c>
      <c r="D22" s="1" t="s">
        <v>18</v>
      </c>
      <c r="E22" s="1" t="s">
        <v>18</v>
      </c>
      <c r="F22" s="1" t="s">
        <v>18</v>
      </c>
      <c r="G22" s="1" t="s">
        <v>18</v>
      </c>
      <c r="H22" s="17">
        <v>0</v>
      </c>
      <c r="I22" s="1">
        <v>0</v>
      </c>
      <c r="J22" s="1">
        <v>0</v>
      </c>
    </row>
    <row r="23" spans="1:11">
      <c r="A23" t="s">
        <v>19</v>
      </c>
      <c r="B23" s="1">
        <v>23942.7</v>
      </c>
      <c r="C23" s="1">
        <v>14762.7</v>
      </c>
      <c r="D23" s="1">
        <v>21457.9</v>
      </c>
      <c r="E23" s="1">
        <v>40120.5</v>
      </c>
      <c r="F23" s="1">
        <v>26044.5</v>
      </c>
      <c r="G23" s="1">
        <v>20405.400000000001</v>
      </c>
      <c r="H23" s="17">
        <v>24216.799999999999</v>
      </c>
      <c r="I23" s="1">
        <v>21796.2</v>
      </c>
      <c r="J23" s="1">
        <v>21406.7</v>
      </c>
      <c r="K23" s="31"/>
    </row>
    <row r="24" spans="1:11">
      <c r="A24" t="s">
        <v>20</v>
      </c>
      <c r="B24" s="1">
        <v>736</v>
      </c>
      <c r="C24" s="1">
        <v>738.7</v>
      </c>
      <c r="D24" s="1">
        <v>386.8</v>
      </c>
      <c r="E24" s="1">
        <v>325.3</v>
      </c>
      <c r="F24" s="1">
        <v>483.6</v>
      </c>
      <c r="G24" s="1">
        <v>1457.2</v>
      </c>
      <c r="H24" s="17">
        <v>1107.0999999999999</v>
      </c>
      <c r="I24" s="1">
        <v>1023.3</v>
      </c>
      <c r="J24" s="1">
        <v>948.2</v>
      </c>
      <c r="K24" s="31"/>
    </row>
    <row r="25" spans="1:11">
      <c r="A25" t="s">
        <v>21</v>
      </c>
      <c r="B25" s="1">
        <v>332</v>
      </c>
      <c r="C25" s="1">
        <v>400</v>
      </c>
      <c r="D25" s="1">
        <v>203.5</v>
      </c>
      <c r="E25" s="1">
        <v>85.7</v>
      </c>
      <c r="F25" s="1">
        <v>258.39999999999998</v>
      </c>
      <c r="G25" s="1">
        <v>807.7</v>
      </c>
      <c r="H25" s="17">
        <v>150.1</v>
      </c>
      <c r="I25" s="1">
        <v>152.4</v>
      </c>
      <c r="J25" s="1">
        <v>164.9</v>
      </c>
    </row>
    <row r="26" spans="1:11">
      <c r="A26" t="s">
        <v>22</v>
      </c>
      <c r="B26" s="1">
        <v>23538.7</v>
      </c>
      <c r="C26" s="1">
        <v>14424</v>
      </c>
      <c r="D26" s="1">
        <v>21274.5</v>
      </c>
      <c r="E26" s="1">
        <v>39880.9</v>
      </c>
      <c r="F26" s="1">
        <v>25819.3</v>
      </c>
      <c r="G26" s="1">
        <v>19755.900000000001</v>
      </c>
      <c r="H26" s="17">
        <v>23259.8</v>
      </c>
      <c r="I26" s="1">
        <v>20925.3</v>
      </c>
      <c r="J26" s="1">
        <v>20623.400000000001</v>
      </c>
    </row>
    <row r="27" spans="1:11">
      <c r="A27" t="s">
        <v>23</v>
      </c>
      <c r="B27" s="1">
        <v>5656</v>
      </c>
      <c r="C27" s="1">
        <v>5529.3</v>
      </c>
      <c r="D27" s="1">
        <v>7204.1</v>
      </c>
      <c r="E27" s="1">
        <v>11054.9</v>
      </c>
      <c r="F27" s="1">
        <v>8104.5</v>
      </c>
      <c r="G27" s="1">
        <v>5774.6</v>
      </c>
      <c r="H27" s="17">
        <v>6977.9</v>
      </c>
      <c r="I27" s="1">
        <v>6277.6</v>
      </c>
      <c r="J27" s="1">
        <v>6083.9</v>
      </c>
    </row>
    <row r="28" spans="1:11">
      <c r="A28" t="s">
        <v>24</v>
      </c>
      <c r="B28" s="1">
        <v>18184</v>
      </c>
      <c r="C28" s="1">
        <v>10680</v>
      </c>
      <c r="D28" s="1">
        <v>14100.8</v>
      </c>
      <c r="E28" s="1">
        <v>28238.3</v>
      </c>
      <c r="F28" s="1">
        <v>17889.400000000001</v>
      </c>
      <c r="G28" s="1">
        <v>15156.7</v>
      </c>
      <c r="H28" s="17">
        <v>17889.5</v>
      </c>
      <c r="I28" s="1">
        <v>16456.2</v>
      </c>
      <c r="J28" s="1">
        <v>16363.9</v>
      </c>
    </row>
    <row r="29" spans="1:11">
      <c r="A29" t="s">
        <v>25</v>
      </c>
      <c r="B29" s="1">
        <v>6440</v>
      </c>
      <c r="C29" s="1">
        <v>-3150.7</v>
      </c>
      <c r="D29" s="1">
        <v>-3866.9</v>
      </c>
      <c r="E29" s="1">
        <v>-382.9</v>
      </c>
      <c r="F29" s="1">
        <v>-1396</v>
      </c>
      <c r="G29" s="1">
        <v>-2557.3000000000002</v>
      </c>
      <c r="H29" s="17">
        <v>0</v>
      </c>
      <c r="I29" s="1">
        <v>0</v>
      </c>
      <c r="J29" s="1">
        <v>0</v>
      </c>
    </row>
    <row r="30" spans="1:11">
      <c r="A30" t="s">
        <v>26</v>
      </c>
      <c r="B30" s="1">
        <v>11744</v>
      </c>
      <c r="C30" s="1">
        <v>13830.7</v>
      </c>
      <c r="D30" s="1">
        <v>17967.7</v>
      </c>
      <c r="E30" s="1">
        <v>28621.200000000001</v>
      </c>
      <c r="F30" s="1">
        <v>19285.400000000001</v>
      </c>
      <c r="G30" s="1">
        <v>17714</v>
      </c>
      <c r="H30" s="17">
        <v>17889.5</v>
      </c>
      <c r="I30" s="1">
        <v>16456.2</v>
      </c>
      <c r="J30" s="1">
        <v>16363.9</v>
      </c>
    </row>
    <row r="31" spans="1:11">
      <c r="A31" t="s">
        <v>27</v>
      </c>
      <c r="B31" s="1">
        <v>17662.900000000001</v>
      </c>
      <c r="C31" s="1">
        <v>12703.5</v>
      </c>
      <c r="D31" s="1">
        <v>13488.7</v>
      </c>
      <c r="E31" s="1">
        <v>24426.2</v>
      </c>
      <c r="F31" s="1">
        <v>12555.3</v>
      </c>
      <c r="G31" s="1">
        <v>11033.8</v>
      </c>
      <c r="H31" s="17">
        <v>13681.4</v>
      </c>
      <c r="I31" s="1">
        <v>11906.9</v>
      </c>
      <c r="J31" s="1">
        <v>13644.5</v>
      </c>
      <c r="K31" s="31"/>
    </row>
    <row r="32" spans="1:11">
      <c r="A32" t="s">
        <v>28</v>
      </c>
      <c r="B32" s="1">
        <v>24</v>
      </c>
      <c r="C32" s="1">
        <v>38.299999999999997</v>
      </c>
      <c r="D32" s="1">
        <v>33.9</v>
      </c>
      <c r="E32" s="1">
        <v>27.7</v>
      </c>
      <c r="F32" s="1">
        <v>31.4</v>
      </c>
      <c r="G32" s="1">
        <v>29.2</v>
      </c>
      <c r="H32" s="17">
        <v>30</v>
      </c>
      <c r="I32" s="1">
        <v>30</v>
      </c>
      <c r="J32" s="1">
        <v>29.5</v>
      </c>
    </row>
    <row r="33" spans="1:12">
      <c r="A33" s="55" t="s">
        <v>29</v>
      </c>
      <c r="B33" s="57"/>
      <c r="C33" s="57"/>
      <c r="D33" s="57"/>
      <c r="E33" s="57"/>
      <c r="F33" s="57"/>
      <c r="G33" s="57"/>
      <c r="H33" s="58"/>
      <c r="I33" s="57"/>
      <c r="J33" s="57"/>
    </row>
    <row r="34" spans="1:12">
      <c r="A34" t="s">
        <v>30</v>
      </c>
      <c r="B34" s="1">
        <v>53468</v>
      </c>
      <c r="C34" s="1">
        <v>57756</v>
      </c>
      <c r="D34" s="1">
        <v>63501.7</v>
      </c>
      <c r="E34" s="1">
        <v>85093.7</v>
      </c>
      <c r="F34" s="1">
        <v>80337.8</v>
      </c>
      <c r="G34" s="1">
        <v>80732.399999999994</v>
      </c>
      <c r="H34" s="17">
        <v>83590.899999999994</v>
      </c>
      <c r="I34" s="1">
        <v>80970.899999999994</v>
      </c>
      <c r="J34" s="1">
        <v>80691.399999999994</v>
      </c>
    </row>
    <row r="35" spans="1:12">
      <c r="A35" t="s">
        <v>31</v>
      </c>
      <c r="B35" s="1">
        <v>-30957.3</v>
      </c>
      <c r="C35" s="1">
        <v>-32080</v>
      </c>
      <c r="D35" s="1">
        <v>-31515.599999999999</v>
      </c>
      <c r="E35" s="1">
        <v>-38249</v>
      </c>
      <c r="F35" s="1">
        <v>-44154.8</v>
      </c>
      <c r="G35" s="1">
        <v>-49902</v>
      </c>
      <c r="H35" s="17">
        <v>-50896.3</v>
      </c>
      <c r="I35" s="1">
        <v>-50467.7</v>
      </c>
      <c r="J35" s="1">
        <v>-49945.7</v>
      </c>
    </row>
    <row r="36" spans="1:12">
      <c r="A36" t="s">
        <v>32</v>
      </c>
      <c r="B36" s="1">
        <v>-6890.7</v>
      </c>
      <c r="C36" s="1">
        <v>-5793.3</v>
      </c>
      <c r="D36" s="1">
        <v>-9071.9</v>
      </c>
      <c r="E36" s="1">
        <v>-12915.7</v>
      </c>
      <c r="F36" s="1">
        <v>-12891.6</v>
      </c>
      <c r="G36" s="1">
        <v>-7985.2</v>
      </c>
      <c r="H36" s="17">
        <v>-7676.9</v>
      </c>
      <c r="I36" s="1">
        <v>-7133.8</v>
      </c>
      <c r="J36" s="1">
        <v>-6722.7</v>
      </c>
    </row>
    <row r="37" spans="1:12">
      <c r="A37" t="s">
        <v>33</v>
      </c>
      <c r="B37" s="1">
        <v>15620</v>
      </c>
      <c r="C37" s="1">
        <v>19882.7</v>
      </c>
      <c r="D37" s="1">
        <v>22914.3</v>
      </c>
      <c r="E37" s="1">
        <v>33929</v>
      </c>
      <c r="F37" s="1">
        <v>23291.5</v>
      </c>
      <c r="G37" s="1">
        <v>22845.1</v>
      </c>
      <c r="H37" s="17">
        <v>25017.599999999999</v>
      </c>
      <c r="I37" s="1">
        <v>23369.3</v>
      </c>
      <c r="J37" s="1">
        <v>24023</v>
      </c>
      <c r="K37" s="31"/>
    </row>
    <row r="38" spans="1:12">
      <c r="A38" t="s">
        <v>34</v>
      </c>
      <c r="B38" s="1">
        <v>-7240</v>
      </c>
      <c r="C38" s="1">
        <v>-7317.3</v>
      </c>
      <c r="D38" s="1">
        <v>-8933.2999999999993</v>
      </c>
      <c r="E38" s="1">
        <v>-9884.9</v>
      </c>
      <c r="F38" s="1">
        <v>-9744.5</v>
      </c>
      <c r="G38" s="1">
        <v>-10678.1</v>
      </c>
      <c r="H38" s="17">
        <v>-13613.7</v>
      </c>
      <c r="I38" s="1">
        <v>-13880.6</v>
      </c>
      <c r="J38" s="1">
        <v>-12755.1</v>
      </c>
      <c r="K38" s="31"/>
      <c r="L38" s="31"/>
    </row>
    <row r="39" spans="1:12">
      <c r="A39" t="s">
        <v>35</v>
      </c>
      <c r="B39" s="1">
        <v>10310.700000000001</v>
      </c>
      <c r="C39" s="1">
        <v>-85.3</v>
      </c>
      <c r="D39" s="1">
        <v>17.3</v>
      </c>
      <c r="E39" s="1">
        <v>5.4</v>
      </c>
      <c r="F39" s="1">
        <v>-1111.5999999999999</v>
      </c>
      <c r="G39" s="1">
        <v>-1256.8</v>
      </c>
      <c r="H39" s="17">
        <v>0</v>
      </c>
      <c r="I39" s="1">
        <v>0</v>
      </c>
      <c r="J39" s="1">
        <v>0</v>
      </c>
      <c r="L39" s="31"/>
    </row>
    <row r="40" spans="1:12">
      <c r="A40" t="s">
        <v>36</v>
      </c>
      <c r="B40" s="1">
        <v>25.3</v>
      </c>
      <c r="C40" s="1">
        <v>53.3</v>
      </c>
      <c r="D40" s="1">
        <v>83.7</v>
      </c>
      <c r="E40" s="1">
        <v>92.4</v>
      </c>
      <c r="F40" s="1">
        <v>1208.3</v>
      </c>
      <c r="G40" s="1">
        <v>1779.7</v>
      </c>
      <c r="H40" s="17">
        <v>0</v>
      </c>
      <c r="I40" s="1">
        <v>0</v>
      </c>
      <c r="J40" s="1">
        <v>0</v>
      </c>
    </row>
    <row r="41" spans="1:12">
      <c r="A41" t="s">
        <v>37</v>
      </c>
      <c r="B41" s="1">
        <v>-1334.7</v>
      </c>
      <c r="C41" s="1">
        <v>14.7</v>
      </c>
      <c r="D41" s="1">
        <v>-630.79999999999995</v>
      </c>
      <c r="E41" s="1">
        <v>203.5</v>
      </c>
      <c r="F41" s="1">
        <v>-34.6</v>
      </c>
      <c r="G41" s="1">
        <v>-336</v>
      </c>
      <c r="H41" s="17">
        <v>0</v>
      </c>
      <c r="I41" s="1">
        <v>0</v>
      </c>
      <c r="J41" s="1">
        <v>0</v>
      </c>
    </row>
    <row r="42" spans="1:12">
      <c r="A42" t="s">
        <v>38</v>
      </c>
      <c r="B42" s="1">
        <v>1761.3</v>
      </c>
      <c r="C42" s="1">
        <v>-7334.7</v>
      </c>
      <c r="D42" s="1">
        <v>-9463</v>
      </c>
      <c r="E42" s="1">
        <v>-9583.7000000000007</v>
      </c>
      <c r="F42" s="1">
        <v>-9682.4</v>
      </c>
      <c r="G42" s="1">
        <v>-10491.3</v>
      </c>
      <c r="H42" s="17">
        <v>-13613.7</v>
      </c>
      <c r="I42" s="1">
        <v>-13880.6</v>
      </c>
      <c r="J42" s="1">
        <v>-12755.1</v>
      </c>
    </row>
    <row r="43" spans="1:12">
      <c r="A43" t="s">
        <v>39</v>
      </c>
      <c r="B43" s="1">
        <v>-7068</v>
      </c>
      <c r="C43" s="1">
        <v>-1934.7</v>
      </c>
      <c r="D43" s="1">
        <v>-114</v>
      </c>
      <c r="E43" s="1">
        <v>0</v>
      </c>
      <c r="F43" s="1">
        <v>0</v>
      </c>
      <c r="G43" s="1">
        <v>0</v>
      </c>
      <c r="H43" s="17">
        <v>0</v>
      </c>
      <c r="I43" s="1">
        <v>0</v>
      </c>
      <c r="J43" s="1">
        <v>0</v>
      </c>
    </row>
    <row r="44" spans="1:12">
      <c r="A44" t="s">
        <v>40</v>
      </c>
      <c r="B44" s="1">
        <v>-2994.7</v>
      </c>
      <c r="C44" s="1">
        <v>-584</v>
      </c>
      <c r="D44" s="1">
        <v>-1327.9</v>
      </c>
      <c r="E44" s="1">
        <v>-772.4</v>
      </c>
      <c r="F44" s="1">
        <v>-1217</v>
      </c>
      <c r="G44" s="1">
        <v>1653.1</v>
      </c>
      <c r="H44" s="17">
        <v>-1512.6</v>
      </c>
      <c r="I44" s="1">
        <v>-1500.6</v>
      </c>
      <c r="J44" s="1">
        <v>-1500.6</v>
      </c>
    </row>
    <row r="45" spans="1:12">
      <c r="A45" t="s">
        <v>41</v>
      </c>
      <c r="B45" s="1">
        <v>-7141.3</v>
      </c>
      <c r="C45" s="1">
        <v>-13778.7</v>
      </c>
      <c r="D45" s="1">
        <v>-8851</v>
      </c>
      <c r="E45" s="1">
        <v>-20558.2</v>
      </c>
      <c r="F45" s="1">
        <v>-16929.400000000001</v>
      </c>
      <c r="G45" s="1">
        <v>-9749.7999999999993</v>
      </c>
      <c r="H45" s="17">
        <v>-10735.2</v>
      </c>
      <c r="I45" s="1">
        <v>-9866.4</v>
      </c>
      <c r="J45" s="1">
        <v>-9009.5</v>
      </c>
    </row>
    <row r="46" spans="1:12">
      <c r="A46" t="s">
        <v>42</v>
      </c>
      <c r="B46" s="1">
        <v>-64</v>
      </c>
      <c r="C46" s="1">
        <v>5.3</v>
      </c>
      <c r="D46" s="1">
        <v>1.4</v>
      </c>
      <c r="E46" s="1">
        <v>96.4</v>
      </c>
      <c r="F46" s="1">
        <v>-4190.8</v>
      </c>
      <c r="G46" s="1">
        <v>144.69999999999999</v>
      </c>
      <c r="H46" s="17">
        <v>1607.6</v>
      </c>
      <c r="I46" s="1">
        <v>1808.5</v>
      </c>
      <c r="J46" s="1">
        <v>1824.4</v>
      </c>
    </row>
    <row r="47" spans="1:12">
      <c r="A47" t="s">
        <v>43</v>
      </c>
      <c r="B47" s="1">
        <v>-17268</v>
      </c>
      <c r="C47" s="1">
        <v>-16292</v>
      </c>
      <c r="D47" s="1">
        <v>-10291.6</v>
      </c>
      <c r="E47" s="1">
        <v>-21234.3</v>
      </c>
      <c r="F47" s="1">
        <v>-22337.200000000001</v>
      </c>
      <c r="G47" s="1">
        <v>-7952.1</v>
      </c>
      <c r="H47" s="17">
        <v>-10640.2</v>
      </c>
      <c r="I47" s="1">
        <v>-9558.5</v>
      </c>
      <c r="J47" s="1">
        <v>-8685.7000000000007</v>
      </c>
    </row>
    <row r="48" spans="1:12">
      <c r="A48" t="s">
        <v>44</v>
      </c>
      <c r="B48" s="1">
        <v>314.7</v>
      </c>
      <c r="C48" s="1">
        <v>-3816</v>
      </c>
      <c r="D48" s="1">
        <v>3397.8</v>
      </c>
      <c r="E48" s="1">
        <v>3245</v>
      </c>
      <c r="F48" s="1">
        <v>-8706.5</v>
      </c>
      <c r="G48" s="1">
        <v>4367.1000000000004</v>
      </c>
      <c r="H48" s="17">
        <v>763.7</v>
      </c>
      <c r="I48" s="1">
        <v>-69.7</v>
      </c>
      <c r="J48" s="1">
        <v>2582.1999999999998</v>
      </c>
    </row>
    <row r="49" spans="1:13">
      <c r="A49" t="s">
        <v>45</v>
      </c>
      <c r="B49" s="1">
        <v>13848</v>
      </c>
      <c r="C49" s="1">
        <v>14590.7</v>
      </c>
      <c r="D49" s="1">
        <v>11348.2</v>
      </c>
      <c r="E49" s="1">
        <v>13765.7</v>
      </c>
      <c r="F49" s="1">
        <v>18465.400000000001</v>
      </c>
      <c r="G49" s="1">
        <v>10244.1</v>
      </c>
      <c r="H49" s="17">
        <v>14631.7</v>
      </c>
      <c r="I49" s="1">
        <v>15272.9</v>
      </c>
      <c r="J49" s="1">
        <v>15203.3</v>
      </c>
    </row>
    <row r="50" spans="1:13">
      <c r="A50" t="s">
        <v>46</v>
      </c>
      <c r="B50" s="1">
        <v>201.3</v>
      </c>
      <c r="C50" s="1">
        <v>-72</v>
      </c>
      <c r="D50" s="1">
        <v>238.2</v>
      </c>
      <c r="E50" s="1">
        <v>133.9</v>
      </c>
      <c r="F50" s="1">
        <v>21.7</v>
      </c>
      <c r="G50" s="1">
        <v>-34.700000000000003</v>
      </c>
      <c r="H50" s="17">
        <v>0</v>
      </c>
      <c r="I50" s="1">
        <v>0</v>
      </c>
      <c r="J50" s="1">
        <v>0</v>
      </c>
    </row>
    <row r="51" spans="1:13">
      <c r="A51" t="s">
        <v>47</v>
      </c>
      <c r="B51" s="1">
        <v>14364</v>
      </c>
      <c r="C51" s="1">
        <v>10702.7</v>
      </c>
      <c r="D51" s="1">
        <v>14984.1</v>
      </c>
      <c r="E51" s="1">
        <v>17144.599999999999</v>
      </c>
      <c r="F51" s="1">
        <v>9780.6</v>
      </c>
      <c r="G51" s="1">
        <v>14576.6</v>
      </c>
      <c r="H51" s="17">
        <v>15395.4</v>
      </c>
      <c r="I51" s="1">
        <v>15203.3</v>
      </c>
      <c r="J51" s="1">
        <v>17785.5</v>
      </c>
    </row>
    <row r="52" spans="1:13">
      <c r="A52" s="55" t="s">
        <v>48</v>
      </c>
      <c r="B52" s="59"/>
      <c r="C52" s="59"/>
      <c r="D52" s="59"/>
      <c r="E52" s="59"/>
      <c r="F52" s="59"/>
      <c r="G52" s="59"/>
      <c r="H52" s="60"/>
      <c r="I52" s="59"/>
      <c r="J52" s="59"/>
    </row>
    <row r="53" spans="1:13">
      <c r="A53" t="s">
        <v>49</v>
      </c>
      <c r="B53" s="1">
        <v>14364</v>
      </c>
      <c r="C53" s="1">
        <v>10702.7</v>
      </c>
      <c r="D53" s="1">
        <v>14984.1</v>
      </c>
      <c r="E53" s="1">
        <v>17144.599999999999</v>
      </c>
      <c r="F53" s="1">
        <v>9780.6</v>
      </c>
      <c r="G53" s="1">
        <v>14576.6</v>
      </c>
      <c r="H53" s="17">
        <v>15395.4</v>
      </c>
      <c r="I53" s="1">
        <v>15203.3</v>
      </c>
      <c r="J53" s="1">
        <v>17785.5</v>
      </c>
    </row>
    <row r="54" spans="1:13">
      <c r="A54" t="s">
        <v>50</v>
      </c>
      <c r="B54" s="1">
        <v>4238.7</v>
      </c>
      <c r="C54" s="1">
        <v>4036</v>
      </c>
      <c r="D54" s="1">
        <v>5259.8</v>
      </c>
      <c r="E54" s="1">
        <v>4784.5</v>
      </c>
      <c r="F54" s="1">
        <v>5020.8999999999996</v>
      </c>
      <c r="G54" s="1">
        <v>5944.8</v>
      </c>
      <c r="H54" s="17">
        <v>6112.8</v>
      </c>
      <c r="I54" s="1">
        <v>5898.8</v>
      </c>
      <c r="J54" s="1">
        <v>5889.8</v>
      </c>
    </row>
    <row r="55" spans="1:13">
      <c r="A55" t="s">
        <v>51</v>
      </c>
      <c r="B55" s="1">
        <v>4596</v>
      </c>
      <c r="C55" s="1">
        <v>4617.3</v>
      </c>
      <c r="D55" s="1">
        <v>5653.9</v>
      </c>
      <c r="E55" s="1">
        <v>7277.1</v>
      </c>
      <c r="F55" s="1">
        <v>8969.2999999999993</v>
      </c>
      <c r="G55" s="1">
        <v>10034.700000000001</v>
      </c>
      <c r="H55" s="17">
        <v>9814.6</v>
      </c>
      <c r="I55" s="1">
        <v>9721.9</v>
      </c>
      <c r="J55" s="1">
        <v>9577.4</v>
      </c>
    </row>
    <row r="56" spans="1:13">
      <c r="A56" t="s">
        <v>52</v>
      </c>
      <c r="B56" s="1">
        <v>4670.7</v>
      </c>
      <c r="C56" s="1">
        <v>3714.7</v>
      </c>
      <c r="D56" s="1">
        <v>4204.7</v>
      </c>
      <c r="E56" s="1">
        <v>3500.7</v>
      </c>
      <c r="F56" s="1">
        <v>3619.2</v>
      </c>
      <c r="G56" s="1">
        <v>1858</v>
      </c>
      <c r="H56" s="17">
        <v>1865.1</v>
      </c>
      <c r="I56" s="1">
        <v>1850.2</v>
      </c>
      <c r="J56" s="1">
        <v>1850.2</v>
      </c>
      <c r="M56" s="31"/>
    </row>
    <row r="57" spans="1:13">
      <c r="A57" t="s">
        <v>53</v>
      </c>
      <c r="B57" s="1">
        <v>27869.3</v>
      </c>
      <c r="C57" s="1">
        <v>23070.7</v>
      </c>
      <c r="D57" s="1">
        <v>30102.5</v>
      </c>
      <c r="E57" s="1">
        <v>32706.799999999999</v>
      </c>
      <c r="F57" s="1">
        <v>27389.9</v>
      </c>
      <c r="G57" s="1">
        <v>32414.1</v>
      </c>
      <c r="H57" s="17">
        <v>33187.800000000003</v>
      </c>
      <c r="I57" s="1">
        <v>32674.2</v>
      </c>
      <c r="J57" s="1">
        <v>35102.9</v>
      </c>
      <c r="L57" s="31"/>
    </row>
    <row r="58" spans="1:13">
      <c r="A58" t="s">
        <v>54</v>
      </c>
      <c r="B58" s="1">
        <v>75148</v>
      </c>
      <c r="C58" s="1">
        <v>76496</v>
      </c>
      <c r="D58" s="1">
        <v>90765</v>
      </c>
      <c r="E58" s="1">
        <v>86917</v>
      </c>
      <c r="F58" s="1">
        <v>93451.7</v>
      </c>
      <c r="G58" s="1">
        <v>100162.7</v>
      </c>
      <c r="H58" s="17">
        <v>105212.9</v>
      </c>
      <c r="I58" s="1">
        <v>109696.9</v>
      </c>
      <c r="J58" s="1">
        <v>112943.2</v>
      </c>
    </row>
    <row r="59" spans="1:13">
      <c r="A59" t="s">
        <v>55</v>
      </c>
      <c r="B59" s="1">
        <v>1216</v>
      </c>
      <c r="C59" s="1">
        <v>1229.3</v>
      </c>
      <c r="D59" s="1">
        <v>1365.5</v>
      </c>
      <c r="E59" s="1">
        <v>1176.7</v>
      </c>
      <c r="F59" s="1">
        <v>1192.4000000000001</v>
      </c>
      <c r="G59" s="1">
        <v>1201</v>
      </c>
      <c r="H59" s="17">
        <v>1205.5999999999999</v>
      </c>
      <c r="I59" s="1">
        <v>1196</v>
      </c>
      <c r="J59" s="1">
        <v>1196</v>
      </c>
    </row>
    <row r="60" spans="1:13">
      <c r="A60" t="s">
        <v>56</v>
      </c>
      <c r="B60" s="1">
        <v>3705.3</v>
      </c>
      <c r="C60" s="1">
        <v>3516</v>
      </c>
      <c r="D60" s="1">
        <v>3976.6</v>
      </c>
      <c r="E60" s="1">
        <v>3791.2</v>
      </c>
      <c r="F60" s="1">
        <v>5262</v>
      </c>
      <c r="G60" s="1">
        <v>6613.9</v>
      </c>
      <c r="H60" s="17">
        <v>6638.9</v>
      </c>
      <c r="I60" s="1">
        <v>6586.1</v>
      </c>
      <c r="J60" s="1">
        <v>6586.1</v>
      </c>
    </row>
    <row r="61" spans="1:13">
      <c r="A61" t="s">
        <v>57</v>
      </c>
      <c r="B61" s="1">
        <v>9144</v>
      </c>
      <c r="C61" s="1">
        <v>8614.7000000000007</v>
      </c>
      <c r="D61" s="1">
        <v>9473.2000000000007</v>
      </c>
      <c r="E61" s="1">
        <v>8635.9</v>
      </c>
      <c r="F61" s="1">
        <v>8373</v>
      </c>
      <c r="G61" s="1">
        <v>10188.4</v>
      </c>
      <c r="H61" s="17">
        <v>10226.9</v>
      </c>
      <c r="I61" s="1">
        <v>10145.6</v>
      </c>
      <c r="J61" s="1">
        <v>10145.6</v>
      </c>
    </row>
    <row r="62" spans="1:13">
      <c r="A62" t="s">
        <v>58</v>
      </c>
      <c r="B62" s="1">
        <v>4182.7</v>
      </c>
      <c r="C62" s="1">
        <v>4142.7</v>
      </c>
      <c r="D62" s="1">
        <v>4891.7</v>
      </c>
      <c r="E62" s="1">
        <v>4518.1000000000004</v>
      </c>
      <c r="F62" s="1">
        <v>4036.4</v>
      </c>
      <c r="G62" s="1">
        <v>5461.1</v>
      </c>
      <c r="H62" s="17">
        <v>5481.8</v>
      </c>
      <c r="I62" s="1">
        <v>5438.2</v>
      </c>
      <c r="J62" s="1">
        <v>5438.2</v>
      </c>
    </row>
    <row r="63" spans="1:13">
      <c r="A63" t="s">
        <v>59</v>
      </c>
      <c r="B63" s="1">
        <v>0</v>
      </c>
      <c r="C63" s="1">
        <v>0</v>
      </c>
      <c r="D63" s="1">
        <v>0</v>
      </c>
      <c r="E63" s="1">
        <v>0</v>
      </c>
      <c r="F63" s="1">
        <v>0</v>
      </c>
      <c r="G63" s="1" t="s">
        <v>18</v>
      </c>
      <c r="H63" s="17">
        <v>0</v>
      </c>
      <c r="I63" s="1">
        <v>0</v>
      </c>
      <c r="J63" s="1">
        <v>0</v>
      </c>
    </row>
    <row r="64" spans="1:13">
      <c r="A64" t="s">
        <v>60</v>
      </c>
      <c r="B64" s="1">
        <v>121265.3</v>
      </c>
      <c r="C64" s="1">
        <v>117069.3</v>
      </c>
      <c r="D64" s="1">
        <v>140574.5</v>
      </c>
      <c r="E64" s="1">
        <v>137745.60000000001</v>
      </c>
      <c r="F64" s="1">
        <v>139705.5</v>
      </c>
      <c r="G64" s="1">
        <v>156041.29999999999</v>
      </c>
      <c r="H64" s="17">
        <v>161953.9</v>
      </c>
      <c r="I64" s="1">
        <v>165737</v>
      </c>
      <c r="J64" s="1">
        <v>171412</v>
      </c>
    </row>
    <row r="65" spans="1:14">
      <c r="A65" t="s">
        <v>61</v>
      </c>
      <c r="B65" s="1">
        <v>8800</v>
      </c>
      <c r="C65" s="1">
        <v>8640</v>
      </c>
      <c r="D65" s="1">
        <v>10711.6</v>
      </c>
      <c r="E65" s="1">
        <v>10352.1</v>
      </c>
      <c r="F65" s="1">
        <v>11616.9</v>
      </c>
      <c r="G65" s="1">
        <v>12414.1</v>
      </c>
      <c r="H65" s="17">
        <v>12141.9</v>
      </c>
      <c r="I65" s="1">
        <v>12027.2</v>
      </c>
      <c r="J65" s="1">
        <v>11848.4</v>
      </c>
    </row>
    <row r="66" spans="1:14">
      <c r="A66" t="s">
        <v>62</v>
      </c>
      <c r="B66" s="1">
        <v>1430.7</v>
      </c>
      <c r="C66" s="1">
        <v>1829.3</v>
      </c>
      <c r="D66" s="1">
        <v>876.2</v>
      </c>
      <c r="E66" s="1">
        <v>1848.7</v>
      </c>
      <c r="F66" s="1">
        <v>1853.6</v>
      </c>
      <c r="G66" s="1">
        <v>2173</v>
      </c>
      <c r="H66" s="17">
        <v>2181.1999999999998</v>
      </c>
      <c r="I66" s="1">
        <v>2163.9</v>
      </c>
      <c r="J66" s="1">
        <v>2163.9</v>
      </c>
    </row>
    <row r="67" spans="1:14">
      <c r="A67" t="s">
        <v>63</v>
      </c>
      <c r="B67" s="1">
        <v>4256</v>
      </c>
      <c r="C67" s="1">
        <v>4364</v>
      </c>
      <c r="D67" s="1">
        <v>5166</v>
      </c>
      <c r="E67" s="1">
        <v>4702.8</v>
      </c>
      <c r="F67" s="1">
        <v>3279.9</v>
      </c>
      <c r="G67" s="1">
        <v>4615.7</v>
      </c>
      <c r="H67" s="17">
        <v>4633.2</v>
      </c>
      <c r="I67" s="1">
        <v>4596.3</v>
      </c>
      <c r="J67" s="1">
        <v>4596.3</v>
      </c>
    </row>
    <row r="68" spans="1:14">
      <c r="A68" t="s">
        <v>64</v>
      </c>
      <c r="B68" s="1">
        <v>14486.7</v>
      </c>
      <c r="C68" s="1">
        <v>14833.3</v>
      </c>
      <c r="D68" s="1">
        <v>16753.8</v>
      </c>
      <c r="E68" s="1">
        <v>16903.599999999999</v>
      </c>
      <c r="F68" s="1">
        <v>16750.400000000001</v>
      </c>
      <c r="G68" s="1">
        <v>19202.8</v>
      </c>
      <c r="H68" s="17">
        <v>18956.3</v>
      </c>
      <c r="I68" s="1">
        <v>18787.400000000001</v>
      </c>
      <c r="J68" s="1">
        <v>18608.599999999999</v>
      </c>
    </row>
    <row r="69" spans="1:14">
      <c r="A69" t="s">
        <v>65</v>
      </c>
      <c r="B69" s="1">
        <v>17129.3</v>
      </c>
      <c r="C69" s="1">
        <v>17788</v>
      </c>
      <c r="D69" s="1">
        <v>19353.3</v>
      </c>
      <c r="E69" s="1">
        <v>17119.099999999999</v>
      </c>
      <c r="F69" s="1">
        <v>17265.8</v>
      </c>
      <c r="G69" s="1">
        <v>20638.900000000001</v>
      </c>
      <c r="H69" s="17">
        <v>19204.400000000001</v>
      </c>
      <c r="I69" s="1">
        <v>17551</v>
      </c>
      <c r="J69" s="1">
        <v>16050.4</v>
      </c>
    </row>
    <row r="70" spans="1:14">
      <c r="A70" t="s">
        <v>66</v>
      </c>
      <c r="B70" s="1">
        <v>1121.3</v>
      </c>
      <c r="C70" s="1">
        <v>1058.7</v>
      </c>
      <c r="D70" s="1">
        <v>688.5</v>
      </c>
      <c r="E70" s="1">
        <v>1068.3</v>
      </c>
      <c r="F70" s="1">
        <v>872</v>
      </c>
      <c r="G70" s="1">
        <v>898.1</v>
      </c>
      <c r="H70" s="17">
        <v>901.5</v>
      </c>
      <c r="I70" s="1">
        <v>894.4</v>
      </c>
      <c r="J70" s="1">
        <v>894.4</v>
      </c>
    </row>
    <row r="71" spans="1:14">
      <c r="A71" t="s">
        <v>67</v>
      </c>
      <c r="B71" s="1">
        <v>5361.3</v>
      </c>
      <c r="C71" s="1">
        <v>4794.7</v>
      </c>
      <c r="D71" s="1">
        <v>4675.2</v>
      </c>
      <c r="E71" s="1">
        <v>5573</v>
      </c>
      <c r="F71" s="1">
        <v>4619.6000000000004</v>
      </c>
      <c r="G71" s="1">
        <v>3940.6</v>
      </c>
      <c r="H71" s="17">
        <v>3955.5</v>
      </c>
      <c r="I71" s="1">
        <v>3924.1</v>
      </c>
      <c r="J71" s="1">
        <v>3924.1</v>
      </c>
    </row>
    <row r="72" spans="1:14">
      <c r="A72" t="s">
        <v>68</v>
      </c>
      <c r="B72" s="1">
        <v>16736</v>
      </c>
      <c r="C72" s="1">
        <v>18272</v>
      </c>
      <c r="D72" s="1">
        <v>24185.9</v>
      </c>
      <c r="E72" s="1">
        <v>21325.3</v>
      </c>
      <c r="F72" s="1">
        <v>24059.5</v>
      </c>
      <c r="G72" s="1">
        <v>26458.7</v>
      </c>
      <c r="H72" s="17">
        <v>26558.799999999999</v>
      </c>
      <c r="I72" s="1">
        <v>26347.5</v>
      </c>
      <c r="J72" s="1">
        <v>26347.5</v>
      </c>
    </row>
    <row r="73" spans="1:14">
      <c r="A73" t="s">
        <v>69</v>
      </c>
      <c r="B73" s="1">
        <v>54834.7</v>
      </c>
      <c r="C73" s="1">
        <v>56746.7</v>
      </c>
      <c r="D73" s="1">
        <v>65656.800000000003</v>
      </c>
      <c r="E73" s="1">
        <v>61989.3</v>
      </c>
      <c r="F73" s="1">
        <v>63567.199999999997</v>
      </c>
      <c r="G73" s="1">
        <v>71139.199999999997</v>
      </c>
      <c r="H73" s="17">
        <v>69576.5</v>
      </c>
      <c r="I73" s="1">
        <v>67504.399999999994</v>
      </c>
      <c r="J73" s="1">
        <v>65825</v>
      </c>
    </row>
    <row r="74" spans="1:14">
      <c r="A74" t="s">
        <v>70</v>
      </c>
      <c r="B74" s="1" t="s">
        <v>18</v>
      </c>
      <c r="C74" s="1" t="s">
        <v>18</v>
      </c>
      <c r="D74" s="1" t="s">
        <v>18</v>
      </c>
      <c r="E74" s="1" t="s">
        <v>18</v>
      </c>
      <c r="F74" s="1" t="s">
        <v>18</v>
      </c>
      <c r="G74" s="1" t="s">
        <v>18</v>
      </c>
      <c r="H74" s="17">
        <v>0</v>
      </c>
      <c r="I74" s="1">
        <v>0</v>
      </c>
      <c r="J74" s="1">
        <v>0</v>
      </c>
    </row>
    <row r="75" spans="1:14">
      <c r="A75" t="s">
        <v>71</v>
      </c>
      <c r="B75" s="1">
        <v>8182.7</v>
      </c>
      <c r="C75" s="1">
        <v>6280</v>
      </c>
      <c r="D75" s="1">
        <v>6999.1</v>
      </c>
      <c r="E75" s="1">
        <v>6905</v>
      </c>
      <c r="F75" s="1">
        <v>3041.7</v>
      </c>
      <c r="G75" s="1">
        <v>2644.7</v>
      </c>
      <c r="H75" s="17">
        <v>2654.7</v>
      </c>
      <c r="I75" s="1">
        <v>2633.6</v>
      </c>
      <c r="J75" s="1">
        <v>2633.6</v>
      </c>
      <c r="N75" s="18"/>
    </row>
    <row r="76" spans="1:14">
      <c r="A76" t="s">
        <v>72</v>
      </c>
      <c r="B76" s="1">
        <v>66430.7</v>
      </c>
      <c r="C76" s="1">
        <v>60322.7</v>
      </c>
      <c r="D76" s="1">
        <v>74917.7</v>
      </c>
      <c r="E76" s="1">
        <v>75756.399999999994</v>
      </c>
      <c r="F76" s="1">
        <v>76138.3</v>
      </c>
      <c r="G76" s="1">
        <v>84902</v>
      </c>
      <c r="H76" s="17">
        <v>92377.4</v>
      </c>
      <c r="I76" s="1">
        <v>98232.6</v>
      </c>
      <c r="J76" s="1">
        <v>105587</v>
      </c>
      <c r="N76" s="11"/>
    </row>
    <row r="77" spans="1:14">
      <c r="A77" s="55" t="s">
        <v>73</v>
      </c>
      <c r="B77" s="48"/>
      <c r="C77" s="48"/>
      <c r="D77" s="48"/>
      <c r="E77" s="48"/>
      <c r="F77" s="48"/>
      <c r="G77" s="48"/>
      <c r="H77" s="56"/>
      <c r="I77" s="48"/>
      <c r="J77" s="48"/>
      <c r="N77" s="19"/>
    </row>
    <row r="78" spans="1:14">
      <c r="A78" t="s">
        <v>74</v>
      </c>
      <c r="B78">
        <v>54</v>
      </c>
      <c r="C78">
        <v>35.5</v>
      </c>
      <c r="D78">
        <v>42.5</v>
      </c>
      <c r="E78">
        <v>54.3</v>
      </c>
      <c r="F78">
        <v>41.2</v>
      </c>
      <c r="G78">
        <v>34.299999999999997</v>
      </c>
      <c r="H78" s="9">
        <v>39.6</v>
      </c>
      <c r="I78">
        <v>37.6</v>
      </c>
      <c r="J78">
        <v>38.299999999999997</v>
      </c>
    </row>
    <row r="79" spans="1:14">
      <c r="A79" t="s">
        <v>75</v>
      </c>
      <c r="B79">
        <v>31.9</v>
      </c>
      <c r="C79">
        <v>34.6</v>
      </c>
      <c r="D79">
        <v>39.799999999999997</v>
      </c>
      <c r="E79">
        <v>47.4</v>
      </c>
      <c r="F79">
        <v>35.6</v>
      </c>
      <c r="G79">
        <v>29.2</v>
      </c>
      <c r="H79" s="9">
        <v>28.9</v>
      </c>
      <c r="I79">
        <v>27</v>
      </c>
      <c r="J79">
        <v>26.5</v>
      </c>
    </row>
    <row r="80" spans="1:14">
      <c r="A80" t="s">
        <v>76</v>
      </c>
      <c r="B80">
        <v>33.700000000000003</v>
      </c>
      <c r="C80">
        <v>18.600000000000001</v>
      </c>
      <c r="D80">
        <v>21.9</v>
      </c>
      <c r="E80">
        <v>33.200000000000003</v>
      </c>
      <c r="F80">
        <v>22.3</v>
      </c>
      <c r="G80">
        <v>18.600000000000001</v>
      </c>
      <c r="H80" s="9">
        <v>21.4</v>
      </c>
      <c r="I80">
        <v>20.399999999999999</v>
      </c>
      <c r="J80">
        <v>20.3</v>
      </c>
    </row>
    <row r="81" spans="1:11">
      <c r="A81" t="s">
        <v>77</v>
      </c>
      <c r="B81">
        <v>32.700000000000003</v>
      </c>
      <c r="C81">
        <v>22.1</v>
      </c>
      <c r="D81">
        <v>20.9</v>
      </c>
      <c r="E81">
        <v>28.7</v>
      </c>
      <c r="F81">
        <v>15.7</v>
      </c>
      <c r="G81">
        <v>13.6</v>
      </c>
      <c r="H81" s="9">
        <v>16.3</v>
      </c>
      <c r="I81">
        <v>14.7</v>
      </c>
      <c r="J81">
        <v>16.899999999999999</v>
      </c>
    </row>
    <row r="82" spans="1:11">
      <c r="A82" t="s">
        <v>78</v>
      </c>
      <c r="B82">
        <v>31.3</v>
      </c>
      <c r="C82">
        <v>19</v>
      </c>
      <c r="D82">
        <v>23.1</v>
      </c>
      <c r="E82">
        <v>41.3</v>
      </c>
      <c r="F82">
        <v>25.2</v>
      </c>
      <c r="G82">
        <v>19.5</v>
      </c>
      <c r="H82" s="9">
        <v>20.8</v>
      </c>
      <c r="I82">
        <v>17.8</v>
      </c>
      <c r="J82">
        <v>16.5</v>
      </c>
    </row>
    <row r="83" spans="1:11">
      <c r="A83" t="s">
        <v>79</v>
      </c>
      <c r="B83">
        <v>14.8</v>
      </c>
      <c r="C83">
        <v>9</v>
      </c>
      <c r="D83">
        <v>10.9</v>
      </c>
      <c r="E83">
        <v>20.3</v>
      </c>
      <c r="F83">
        <v>12.9</v>
      </c>
      <c r="G83">
        <v>10.199999999999999</v>
      </c>
      <c r="H83" s="9">
        <v>11.3</v>
      </c>
      <c r="I83">
        <v>10</v>
      </c>
      <c r="J83">
        <v>9.6999999999999993</v>
      </c>
    </row>
    <row r="84" spans="1:11">
      <c r="A84" t="s">
        <v>80</v>
      </c>
      <c r="B84">
        <v>14.8</v>
      </c>
      <c r="C84">
        <v>16.399999999999999</v>
      </c>
      <c r="D84">
        <v>18.7</v>
      </c>
      <c r="E84">
        <v>29.6</v>
      </c>
      <c r="F84">
        <v>17.100000000000001</v>
      </c>
      <c r="G84">
        <v>15.2</v>
      </c>
      <c r="H84" s="9">
        <v>15</v>
      </c>
      <c r="I84">
        <v>13.5</v>
      </c>
      <c r="J84">
        <v>12.9</v>
      </c>
    </row>
    <row r="85" spans="1:11">
      <c r="A85" t="s">
        <v>81</v>
      </c>
      <c r="B85">
        <v>5.8</v>
      </c>
      <c r="C85">
        <v>7.4</v>
      </c>
      <c r="D85">
        <v>9.6999999999999993</v>
      </c>
      <c r="E85">
        <v>20.6</v>
      </c>
      <c r="F85">
        <v>8.1999999999999993</v>
      </c>
      <c r="G85">
        <v>6.2</v>
      </c>
      <c r="H85" s="9">
        <v>6</v>
      </c>
      <c r="I85">
        <v>4.5</v>
      </c>
      <c r="J85">
        <v>3.9</v>
      </c>
    </row>
    <row r="86" spans="1:11">
      <c r="A86" s="55" t="s">
        <v>82</v>
      </c>
      <c r="B86" s="48"/>
      <c r="C86" s="48"/>
      <c r="D86" s="48"/>
      <c r="E86" s="48"/>
      <c r="F86" s="48"/>
      <c r="G86" s="48"/>
      <c r="H86" s="56"/>
      <c r="I86" s="48"/>
      <c r="J86" s="48"/>
    </row>
    <row r="87" spans="1:11">
      <c r="A87" t="s">
        <v>83</v>
      </c>
      <c r="B87">
        <v>6.7</v>
      </c>
      <c r="C87">
        <v>14.2</v>
      </c>
      <c r="D87">
        <v>7.2</v>
      </c>
      <c r="E87">
        <v>2.6</v>
      </c>
      <c r="F87">
        <v>11.3</v>
      </c>
      <c r="G87">
        <v>9.1</v>
      </c>
      <c r="H87" s="9">
        <v>6.3</v>
      </c>
      <c r="I87">
        <v>4.5</v>
      </c>
      <c r="J87">
        <v>0.4</v>
      </c>
    </row>
    <row r="88" spans="1:11">
      <c r="A88" t="s">
        <v>84</v>
      </c>
      <c r="B88">
        <v>6.7</v>
      </c>
      <c r="C88">
        <v>14.2</v>
      </c>
      <c r="D88">
        <v>7.2</v>
      </c>
      <c r="E88">
        <v>2.6</v>
      </c>
      <c r="F88">
        <v>11.3</v>
      </c>
      <c r="G88">
        <v>9.1</v>
      </c>
      <c r="H88" s="9">
        <v>6.3</v>
      </c>
      <c r="I88">
        <v>4.5</v>
      </c>
      <c r="J88">
        <v>0.4</v>
      </c>
    </row>
    <row r="89" spans="1:11">
      <c r="A89" t="s">
        <v>85</v>
      </c>
      <c r="B89">
        <v>7.2</v>
      </c>
      <c r="C89">
        <v>16.5</v>
      </c>
      <c r="D89">
        <v>7.7</v>
      </c>
      <c r="E89">
        <v>2.6</v>
      </c>
      <c r="F89">
        <v>12.8</v>
      </c>
      <c r="G89">
        <v>10</v>
      </c>
      <c r="H89" s="9">
        <v>6.7</v>
      </c>
      <c r="I89">
        <v>4.7</v>
      </c>
      <c r="J89">
        <v>0.4</v>
      </c>
      <c r="K89" s="31"/>
    </row>
    <row r="90" spans="1:11">
      <c r="A90" t="s">
        <v>86</v>
      </c>
      <c r="B90">
        <v>0.1</v>
      </c>
      <c r="C90">
        <v>0.4</v>
      </c>
      <c r="D90">
        <v>0.2</v>
      </c>
      <c r="E90">
        <v>0</v>
      </c>
      <c r="F90">
        <v>0.3</v>
      </c>
      <c r="G90">
        <v>0.3</v>
      </c>
      <c r="H90" s="9">
        <v>0.2</v>
      </c>
      <c r="I90">
        <v>0.1</v>
      </c>
      <c r="J90">
        <v>0</v>
      </c>
    </row>
    <row r="91" spans="1:11">
      <c r="A91" t="s">
        <v>87</v>
      </c>
      <c r="B91">
        <v>59.3</v>
      </c>
      <c r="C91">
        <v>43.6</v>
      </c>
      <c r="D91">
        <v>117.1</v>
      </c>
      <c r="E91">
        <v>167.4</v>
      </c>
      <c r="F91">
        <v>115.6</v>
      </c>
      <c r="G91">
        <v>31.4</v>
      </c>
      <c r="H91" s="9">
        <v>25.3</v>
      </c>
      <c r="I91">
        <v>25</v>
      </c>
      <c r="J91">
        <v>27.3</v>
      </c>
    </row>
    <row r="92" spans="1:11">
      <c r="A92" t="s">
        <v>88</v>
      </c>
      <c r="B92">
        <v>1.9</v>
      </c>
      <c r="C92">
        <v>1.6</v>
      </c>
      <c r="D92">
        <v>1.8</v>
      </c>
      <c r="E92">
        <v>1.9</v>
      </c>
      <c r="F92">
        <v>1.6</v>
      </c>
      <c r="G92">
        <v>1.7</v>
      </c>
      <c r="H92" s="9">
        <v>1.8</v>
      </c>
      <c r="I92">
        <v>1.7</v>
      </c>
      <c r="J92">
        <v>1.9</v>
      </c>
    </row>
    <row r="93" spans="1:11">
      <c r="A93" t="s">
        <v>89</v>
      </c>
      <c r="B93">
        <v>60.4</v>
      </c>
      <c r="C93">
        <v>60.5</v>
      </c>
      <c r="D93">
        <v>60.7</v>
      </c>
      <c r="E93">
        <v>60.4</v>
      </c>
      <c r="F93">
        <v>60</v>
      </c>
      <c r="G93">
        <v>60.4</v>
      </c>
      <c r="H93" s="9">
        <v>60</v>
      </c>
      <c r="I93">
        <v>60</v>
      </c>
      <c r="J93">
        <v>55.1</v>
      </c>
    </row>
    <row r="94" spans="1:11">
      <c r="A94" t="s">
        <v>90</v>
      </c>
      <c r="B94">
        <v>-242.3</v>
      </c>
      <c r="C94">
        <v>-542.9</v>
      </c>
      <c r="D94">
        <v>-322.10000000000002</v>
      </c>
      <c r="E94">
        <v>-111.9</v>
      </c>
      <c r="F94">
        <v>-573.1</v>
      </c>
      <c r="G94">
        <v>-504.8</v>
      </c>
      <c r="H94" s="9">
        <v>-367.2</v>
      </c>
      <c r="I94">
        <v>-276.5</v>
      </c>
      <c r="J94">
        <v>-26.3</v>
      </c>
    </row>
    <row r="95" spans="1:11">
      <c r="A95" s="55" t="s">
        <v>91</v>
      </c>
      <c r="B95" s="48"/>
      <c r="C95" s="48"/>
      <c r="D95" s="48"/>
      <c r="E95" s="48"/>
      <c r="F95" s="48"/>
      <c r="G95" s="48"/>
      <c r="H95" s="56"/>
      <c r="I95" s="48"/>
      <c r="J95" s="48"/>
    </row>
    <row r="96" spans="1:11">
      <c r="A96" t="s">
        <v>92</v>
      </c>
      <c r="B96">
        <v>11.5</v>
      </c>
      <c r="C96">
        <v>11.2</v>
      </c>
      <c r="D96">
        <v>8.8000000000000007</v>
      </c>
      <c r="E96">
        <v>6.4</v>
      </c>
      <c r="F96">
        <v>9</v>
      </c>
      <c r="G96">
        <v>10.8</v>
      </c>
      <c r="H96" s="9">
        <v>10.4</v>
      </c>
      <c r="I96">
        <v>11.3</v>
      </c>
      <c r="J96">
        <v>11.3</v>
      </c>
    </row>
    <row r="97" spans="1:10">
      <c r="A97" t="s">
        <v>93</v>
      </c>
      <c r="B97">
        <v>1.4</v>
      </c>
      <c r="C97">
        <v>0.5</v>
      </c>
      <c r="D97">
        <v>0.3</v>
      </c>
      <c r="E97">
        <v>0.1</v>
      </c>
      <c r="F97">
        <v>-0.3</v>
      </c>
      <c r="G97">
        <v>-1.3</v>
      </c>
      <c r="H97" s="9">
        <v>10.5</v>
      </c>
      <c r="I97">
        <v>-1.4</v>
      </c>
      <c r="J97">
        <v>-20.2</v>
      </c>
    </row>
    <row r="98" spans="1:10">
      <c r="A98" t="s">
        <v>94</v>
      </c>
      <c r="B98">
        <v>4.8</v>
      </c>
      <c r="C98">
        <v>8</v>
      </c>
      <c r="D98">
        <v>6</v>
      </c>
      <c r="E98">
        <v>4</v>
      </c>
      <c r="F98">
        <v>5.5</v>
      </c>
      <c r="G98">
        <v>7.2</v>
      </c>
      <c r="H98" s="9">
        <v>5.8</v>
      </c>
      <c r="I98">
        <v>6.4</v>
      </c>
      <c r="J98">
        <v>6.3</v>
      </c>
    </row>
    <row r="99" spans="1:10">
      <c r="A99" t="s">
        <v>95</v>
      </c>
      <c r="B99">
        <v>8.1</v>
      </c>
      <c r="C99">
        <v>8.1999999999999993</v>
      </c>
      <c r="D99">
        <v>6.4</v>
      </c>
      <c r="E99">
        <v>4.5999999999999996</v>
      </c>
      <c r="F99">
        <v>6.4</v>
      </c>
      <c r="G99">
        <v>8.4</v>
      </c>
      <c r="H99" s="9">
        <v>8</v>
      </c>
      <c r="I99">
        <v>8.9</v>
      </c>
      <c r="J99">
        <v>9.1</v>
      </c>
    </row>
    <row r="100" spans="1:10">
      <c r="A100" t="s">
        <v>96</v>
      </c>
      <c r="B100">
        <v>13</v>
      </c>
      <c r="C100">
        <v>8.1999999999999993</v>
      </c>
      <c r="D100">
        <v>8.5</v>
      </c>
      <c r="E100">
        <v>13.2</v>
      </c>
      <c r="F100">
        <v>7.3</v>
      </c>
      <c r="G100">
        <v>5.7</v>
      </c>
      <c r="H100" s="9">
        <v>7.4</v>
      </c>
      <c r="I100">
        <v>6.4</v>
      </c>
      <c r="J100">
        <v>7.3</v>
      </c>
    </row>
    <row r="101" spans="1:10">
      <c r="A101" t="s">
        <v>97</v>
      </c>
      <c r="B101">
        <v>5.2</v>
      </c>
      <c r="C101">
        <v>5.4</v>
      </c>
      <c r="D101">
        <v>6.9</v>
      </c>
      <c r="E101">
        <v>9.4</v>
      </c>
      <c r="F101">
        <v>6.7</v>
      </c>
      <c r="G101">
        <v>5.6</v>
      </c>
      <c r="H101" s="9">
        <v>5.8</v>
      </c>
      <c r="I101">
        <v>5.3</v>
      </c>
      <c r="J101">
        <v>4.9000000000000004</v>
      </c>
    </row>
    <row r="102" spans="1:10">
      <c r="A102" t="s">
        <v>98</v>
      </c>
      <c r="B102">
        <v>8.6999999999999993</v>
      </c>
      <c r="C102">
        <v>7.8</v>
      </c>
      <c r="D102">
        <v>6.9</v>
      </c>
      <c r="E102">
        <v>5.4</v>
      </c>
      <c r="F102">
        <v>7.4</v>
      </c>
      <c r="G102">
        <v>8.4</v>
      </c>
      <c r="H102" s="9">
        <v>7.4</v>
      </c>
      <c r="I102">
        <v>7.9</v>
      </c>
      <c r="J102">
        <v>7.7</v>
      </c>
    </row>
    <row r="103" spans="1:10">
      <c r="A103" t="s">
        <v>99</v>
      </c>
      <c r="B103">
        <v>7.7</v>
      </c>
      <c r="C103">
        <v>12.2</v>
      </c>
      <c r="D103">
        <v>11.7</v>
      </c>
      <c r="E103">
        <v>7.6</v>
      </c>
      <c r="F103">
        <v>13.8</v>
      </c>
      <c r="G103">
        <v>17.399999999999999</v>
      </c>
      <c r="H103" s="9">
        <v>13.6</v>
      </c>
      <c r="I103">
        <v>15.6</v>
      </c>
      <c r="J103">
        <v>13.6</v>
      </c>
    </row>
    <row r="104" spans="1:10">
      <c r="A104" t="s">
        <v>100</v>
      </c>
      <c r="B104">
        <v>2.5</v>
      </c>
      <c r="C104">
        <v>2.7</v>
      </c>
      <c r="D104">
        <v>2.5</v>
      </c>
      <c r="E104">
        <v>2.2000000000000002</v>
      </c>
      <c r="F104">
        <v>2.2000000000000002</v>
      </c>
      <c r="G104">
        <v>2.4</v>
      </c>
      <c r="H104" s="9">
        <v>2.2000000000000002</v>
      </c>
      <c r="I104">
        <v>2.2999999999999998</v>
      </c>
      <c r="J104">
        <v>2.2999999999999998</v>
      </c>
    </row>
    <row r="105" spans="1:10">
      <c r="A105" t="s">
        <v>101</v>
      </c>
      <c r="B105">
        <v>2.2000000000000002</v>
      </c>
      <c r="C105">
        <v>2.8</v>
      </c>
      <c r="D105">
        <v>2.2999999999999998</v>
      </c>
      <c r="E105">
        <v>2.6</v>
      </c>
      <c r="F105">
        <v>2.5</v>
      </c>
      <c r="G105">
        <v>2.5</v>
      </c>
      <c r="H105" s="9">
        <v>2.2000000000000002</v>
      </c>
      <c r="I105">
        <v>2.1</v>
      </c>
      <c r="J105">
        <v>1.9</v>
      </c>
    </row>
    <row r="106" spans="1:10">
      <c r="A106" t="s">
        <v>102</v>
      </c>
      <c r="B106">
        <v>2.2999999999999998</v>
      </c>
      <c r="C106">
        <v>2.9</v>
      </c>
      <c r="D106">
        <v>2.2999999999999998</v>
      </c>
      <c r="E106">
        <v>2.7</v>
      </c>
      <c r="F106">
        <v>2.4</v>
      </c>
      <c r="G106">
        <v>2.2999999999999998</v>
      </c>
      <c r="H106" s="9">
        <v>2.1</v>
      </c>
      <c r="I106">
        <v>1.9</v>
      </c>
      <c r="J106">
        <v>1.8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8A07C-C312-46FD-B6FE-A43B9A4A7B8A}">
  <sheetPr>
    <tabColor theme="9" tint="0.79998168889431442"/>
  </sheetPr>
  <dimension ref="A1"/>
  <sheetViews>
    <sheetView showGridLines="0" workbookViewId="0">
      <selection activeCell="L18" sqref="L18"/>
    </sheetView>
  </sheetViews>
  <sheetFormatPr defaultRowHeight="14.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24268-7D0E-40A4-BB42-52800E68CFE8}">
  <sheetPr>
    <tabColor theme="9" tint="0.79998168889431442"/>
  </sheetPr>
  <dimension ref="A1:L187"/>
  <sheetViews>
    <sheetView workbookViewId="0">
      <selection sqref="A1:B1"/>
    </sheetView>
  </sheetViews>
  <sheetFormatPr defaultRowHeight="14.5"/>
  <cols>
    <col min="1" max="2" width="25.81640625" customWidth="1"/>
    <col min="8" max="8" width="13.453125" bestFit="1" customWidth="1"/>
    <col min="9" max="9" width="18.453125" bestFit="1" customWidth="1"/>
    <col min="10" max="10" width="9" bestFit="1" customWidth="1"/>
    <col min="11" max="11" width="13.453125" bestFit="1" customWidth="1"/>
    <col min="12" max="12" width="18.453125" bestFit="1" customWidth="1"/>
    <col min="13" max="13" width="6" bestFit="1" customWidth="1"/>
    <col min="14" max="15" width="12" bestFit="1" customWidth="1"/>
    <col min="16" max="16" width="8" bestFit="1" customWidth="1"/>
    <col min="17" max="17" width="9" bestFit="1" customWidth="1"/>
    <col min="18" max="18" width="12" bestFit="1" customWidth="1"/>
    <col min="19" max="19" width="9" bestFit="1" customWidth="1"/>
    <col min="20" max="24" width="12" bestFit="1" customWidth="1"/>
  </cols>
  <sheetData>
    <row r="1" spans="1:12">
      <c r="A1" s="6" t="s">
        <v>291</v>
      </c>
      <c r="B1" s="6" t="s">
        <v>290</v>
      </c>
    </row>
    <row r="2" spans="1:12">
      <c r="A2" s="32" t="s">
        <v>271</v>
      </c>
      <c r="B2" s="33"/>
    </row>
    <row r="3" spans="1:12">
      <c r="A3" s="33" t="s">
        <v>272</v>
      </c>
      <c r="B3" s="34" t="s">
        <v>273</v>
      </c>
    </row>
    <row r="4" spans="1:12" ht="24">
      <c r="A4" s="35" t="s">
        <v>274</v>
      </c>
      <c r="B4" s="33" t="s">
        <v>275</v>
      </c>
    </row>
    <row r="5" spans="1:12">
      <c r="A5" s="33" t="s">
        <v>276</v>
      </c>
      <c r="B5" s="33" t="s">
        <v>277</v>
      </c>
    </row>
    <row r="6" spans="1:12">
      <c r="A6" s="33" t="s">
        <v>278</v>
      </c>
      <c r="B6" s="34" t="s">
        <v>279</v>
      </c>
    </row>
    <row r="7" spans="1:12">
      <c r="A7" s="33" t="s">
        <v>280</v>
      </c>
      <c r="B7" s="33" t="s">
        <v>281</v>
      </c>
    </row>
    <row r="8" spans="1:12">
      <c r="A8" s="33"/>
      <c r="B8" s="33"/>
    </row>
    <row r="9" spans="1:12">
      <c r="A9" s="33"/>
      <c r="B9" s="33"/>
    </row>
    <row r="10" spans="1:12">
      <c r="A10" s="34" t="s">
        <v>282</v>
      </c>
      <c r="B10" s="36" t="s">
        <v>283</v>
      </c>
    </row>
    <row r="11" spans="1:12">
      <c r="A11" s="33" t="s">
        <v>284</v>
      </c>
      <c r="B11" s="37">
        <v>45504</v>
      </c>
    </row>
    <row r="12" spans="1:12">
      <c r="A12" s="33" t="s">
        <v>285</v>
      </c>
      <c r="B12" s="34" t="s">
        <v>286</v>
      </c>
      <c r="C12" t="s">
        <v>288</v>
      </c>
      <c r="D12" t="s">
        <v>287</v>
      </c>
      <c r="E12" s="2" t="s">
        <v>257</v>
      </c>
      <c r="F12" s="2" t="s">
        <v>365</v>
      </c>
      <c r="H12" s="28" t="s">
        <v>259</v>
      </c>
      <c r="I12" t="s">
        <v>289</v>
      </c>
      <c r="K12" s="28" t="s">
        <v>259</v>
      </c>
      <c r="L12" t="s">
        <v>289</v>
      </c>
    </row>
    <row r="13" spans="1:12">
      <c r="A13" s="38">
        <v>40207</v>
      </c>
      <c r="B13" s="39">
        <v>0.89090000000000003</v>
      </c>
      <c r="C13">
        <f t="shared" ref="C13:C44" si="0">MONTH(A13)</f>
        <v>1</v>
      </c>
      <c r="D13" cm="1">
        <f t="array" ref="D13:D187">YEAR(A13:A187)</f>
        <v>2010</v>
      </c>
      <c r="E13" t="str">
        <f>IF(OR(C13=1,C13=2,C13=3,C13=4,C13=5,C13=6),"FY"&amp;RIGHT(D13,2),"FY"&amp;(RIGHT(D13,2)+1))</f>
        <v>FY10</v>
      </c>
      <c r="F13" t="str">
        <f>"CY"&amp;RIGHT(D13,2)</f>
        <v>CY10</v>
      </c>
      <c r="H13" s="29" t="s">
        <v>260</v>
      </c>
      <c r="I13" s="30">
        <v>0.88800000000000001</v>
      </c>
      <c r="K13" s="29" t="s">
        <v>366</v>
      </c>
      <c r="L13" s="30">
        <v>0.91994166666666677</v>
      </c>
    </row>
    <row r="14" spans="1:12">
      <c r="A14" s="38">
        <v>40235</v>
      </c>
      <c r="B14" s="39">
        <v>0.88990000000000002</v>
      </c>
      <c r="C14">
        <f t="shared" si="0"/>
        <v>2</v>
      </c>
      <c r="D14">
        <v>2010</v>
      </c>
      <c r="E14" t="str">
        <f t="shared" ref="E14:E77" si="1">IF(OR(C14=1,C14=2,C14=3,C14=4,C14=5,C14=6),"FY"&amp;RIGHT(D14,2),"FY"&amp;(RIGHT(D14,2)+1))</f>
        <v>FY10</v>
      </c>
      <c r="F14" t="str">
        <f t="shared" ref="F14:F77" si="2">"CY"&amp;RIGHT(D14,2)</f>
        <v>CY10</v>
      </c>
      <c r="H14" s="29" t="s">
        <v>261</v>
      </c>
      <c r="I14" s="30">
        <v>0.99901666666666677</v>
      </c>
      <c r="K14" s="29" t="s">
        <v>367</v>
      </c>
      <c r="L14" s="30">
        <v>1.040675</v>
      </c>
    </row>
    <row r="15" spans="1:12">
      <c r="A15" s="38">
        <v>40268</v>
      </c>
      <c r="B15" s="39">
        <v>0.91590000000000005</v>
      </c>
      <c r="C15">
        <f t="shared" si="0"/>
        <v>3</v>
      </c>
      <c r="D15">
        <v>2010</v>
      </c>
      <c r="E15" t="str">
        <f t="shared" si="1"/>
        <v>FY10</v>
      </c>
      <c r="F15" t="str">
        <f t="shared" si="2"/>
        <v>CY10</v>
      </c>
      <c r="H15" s="29" t="s">
        <v>262</v>
      </c>
      <c r="I15" s="30">
        <v>1.0361499999999999</v>
      </c>
      <c r="K15" s="29" t="s">
        <v>368</v>
      </c>
      <c r="L15" s="30">
        <v>1.03925</v>
      </c>
    </row>
    <row r="16" spans="1:12">
      <c r="A16" s="38">
        <v>40298</v>
      </c>
      <c r="B16" s="39">
        <v>0.93</v>
      </c>
      <c r="C16">
        <f t="shared" si="0"/>
        <v>4</v>
      </c>
      <c r="D16">
        <v>2010</v>
      </c>
      <c r="E16" t="str">
        <f t="shared" si="1"/>
        <v>FY10</v>
      </c>
      <c r="F16" t="str">
        <f t="shared" si="2"/>
        <v>CY10</v>
      </c>
      <c r="H16" s="29" t="s">
        <v>263</v>
      </c>
      <c r="I16" s="30">
        <v>1.023925</v>
      </c>
      <c r="K16" s="29" t="s">
        <v>369</v>
      </c>
      <c r="L16" s="30">
        <v>0.96004166666666668</v>
      </c>
    </row>
    <row r="17" spans="1:12">
      <c r="A17" s="38">
        <v>40329</v>
      </c>
      <c r="B17" s="39">
        <v>0.84899999999999998</v>
      </c>
      <c r="C17">
        <f t="shared" si="0"/>
        <v>5</v>
      </c>
      <c r="D17">
        <v>2010</v>
      </c>
      <c r="E17" t="str">
        <f t="shared" si="1"/>
        <v>FY10</v>
      </c>
      <c r="F17" t="str">
        <f t="shared" si="2"/>
        <v>CY10</v>
      </c>
      <c r="H17" s="29" t="s">
        <v>264</v>
      </c>
      <c r="I17" s="30">
        <v>0.91479166666666656</v>
      </c>
      <c r="K17" s="29" t="s">
        <v>370</v>
      </c>
      <c r="L17" s="30">
        <v>0.89900000000000002</v>
      </c>
    </row>
    <row r="18" spans="1:12">
      <c r="A18" s="38">
        <v>40359</v>
      </c>
      <c r="B18" s="39">
        <v>0.85229999999999995</v>
      </c>
      <c r="C18">
        <f t="shared" si="0"/>
        <v>6</v>
      </c>
      <c r="D18">
        <v>2010</v>
      </c>
      <c r="E18" t="str">
        <f t="shared" si="1"/>
        <v>FY10</v>
      </c>
      <c r="F18" t="str">
        <f t="shared" si="2"/>
        <v>CY10</v>
      </c>
      <c r="H18" s="29" t="s">
        <v>265</v>
      </c>
      <c r="I18" s="30">
        <v>0.82878333333333332</v>
      </c>
      <c r="K18" s="29" t="s">
        <v>371</v>
      </c>
      <c r="L18" s="30">
        <v>0.74648333333333339</v>
      </c>
    </row>
    <row r="19" spans="1:12">
      <c r="A19" s="38">
        <v>40389</v>
      </c>
      <c r="B19" s="39">
        <v>0.89859999999999995</v>
      </c>
      <c r="C19">
        <f t="shared" si="0"/>
        <v>7</v>
      </c>
      <c r="D19">
        <v>2010</v>
      </c>
      <c r="E19" t="str">
        <f t="shared" si="1"/>
        <v>FY11</v>
      </c>
      <c r="F19" t="str">
        <f t="shared" si="2"/>
        <v>CY10</v>
      </c>
      <c r="H19" s="29" t="s">
        <v>127</v>
      </c>
      <c r="I19" s="30">
        <v>0.7272249999999999</v>
      </c>
      <c r="K19" s="29" t="s">
        <v>372</v>
      </c>
      <c r="L19" s="30">
        <v>0.74340833333333345</v>
      </c>
    </row>
    <row r="20" spans="1:12">
      <c r="A20" s="38">
        <v>40421</v>
      </c>
      <c r="B20" s="39">
        <v>0.89180000000000004</v>
      </c>
      <c r="C20">
        <f t="shared" si="0"/>
        <v>8</v>
      </c>
      <c r="D20">
        <v>2010</v>
      </c>
      <c r="E20" t="str">
        <f t="shared" si="1"/>
        <v>FY11</v>
      </c>
      <c r="F20" t="str">
        <f t="shared" si="2"/>
        <v>CY10</v>
      </c>
      <c r="H20" s="29" t="s">
        <v>126</v>
      </c>
      <c r="I20" s="30">
        <v>0.75420833333333326</v>
      </c>
      <c r="K20" s="29" t="s">
        <v>373</v>
      </c>
      <c r="L20" s="30">
        <v>0.76914999999999989</v>
      </c>
    </row>
    <row r="21" spans="1:12">
      <c r="A21" s="38">
        <v>40451</v>
      </c>
      <c r="B21" s="39">
        <v>0.9667</v>
      </c>
      <c r="C21">
        <f t="shared" si="0"/>
        <v>9</v>
      </c>
      <c r="D21">
        <v>2010</v>
      </c>
      <c r="E21" t="str">
        <f t="shared" si="1"/>
        <v>FY11</v>
      </c>
      <c r="F21" t="str">
        <f t="shared" si="2"/>
        <v>CY10</v>
      </c>
      <c r="H21" s="29" t="s">
        <v>125</v>
      </c>
      <c r="I21" s="30">
        <v>0.77364166666666667</v>
      </c>
      <c r="K21" s="29" t="s">
        <v>364</v>
      </c>
      <c r="L21" s="30">
        <v>0.74522499999999992</v>
      </c>
    </row>
    <row r="22" spans="1:12">
      <c r="A22" s="38">
        <v>40480</v>
      </c>
      <c r="B22" s="39">
        <v>0.97609999999999997</v>
      </c>
      <c r="C22">
        <f t="shared" si="0"/>
        <v>10</v>
      </c>
      <c r="D22">
        <v>2010</v>
      </c>
      <c r="E22" t="str">
        <f t="shared" si="1"/>
        <v>FY11</v>
      </c>
      <c r="F22" t="str">
        <f t="shared" si="2"/>
        <v>CY10</v>
      </c>
      <c r="H22" s="29" t="s">
        <v>123</v>
      </c>
      <c r="I22" s="30">
        <v>0.71534166666666676</v>
      </c>
      <c r="K22" s="29" t="s">
        <v>374</v>
      </c>
      <c r="L22" s="30">
        <v>0.69615833333333332</v>
      </c>
    </row>
    <row r="23" spans="1:12">
      <c r="A23" s="38">
        <v>40512</v>
      </c>
      <c r="B23" s="39">
        <v>0.96179999999999999</v>
      </c>
      <c r="C23">
        <f t="shared" si="0"/>
        <v>11</v>
      </c>
      <c r="D23">
        <v>2010</v>
      </c>
      <c r="E23" t="str">
        <f t="shared" si="1"/>
        <v>FY11</v>
      </c>
      <c r="F23" t="str">
        <f t="shared" si="2"/>
        <v>CY10</v>
      </c>
      <c r="H23" s="29" t="s">
        <v>121</v>
      </c>
      <c r="I23" s="30">
        <v>0.67150833333333326</v>
      </c>
      <c r="K23" s="29" t="s">
        <v>375</v>
      </c>
      <c r="L23" s="30">
        <v>0.69437499999999996</v>
      </c>
    </row>
    <row r="24" spans="1:12">
      <c r="A24" s="38">
        <v>40543</v>
      </c>
      <c r="B24" s="39">
        <v>1.0163</v>
      </c>
      <c r="C24">
        <f t="shared" si="0"/>
        <v>12</v>
      </c>
      <c r="D24">
        <v>2010</v>
      </c>
      <c r="E24" t="str">
        <f t="shared" si="1"/>
        <v>FY11</v>
      </c>
      <c r="F24" t="str">
        <f t="shared" si="2"/>
        <v>CY10</v>
      </c>
      <c r="H24" s="29" t="s">
        <v>122</v>
      </c>
      <c r="I24" s="30">
        <v>0.74924166666666669</v>
      </c>
      <c r="K24" s="29" t="s">
        <v>376</v>
      </c>
      <c r="L24" s="30">
        <v>0.74969166666666665</v>
      </c>
    </row>
    <row r="25" spans="1:12">
      <c r="A25" s="38">
        <v>40574</v>
      </c>
      <c r="B25" s="39">
        <v>0.99239999999999995</v>
      </c>
      <c r="C25">
        <f t="shared" si="0"/>
        <v>1</v>
      </c>
      <c r="D25">
        <v>2011</v>
      </c>
      <c r="E25" t="str">
        <f t="shared" si="1"/>
        <v>FY11</v>
      </c>
      <c r="F25" t="str">
        <f t="shared" si="2"/>
        <v>CY11</v>
      </c>
      <c r="H25" s="29" t="s">
        <v>115</v>
      </c>
      <c r="I25" s="30">
        <v>0.72305833333333336</v>
      </c>
      <c r="K25" s="29" t="s">
        <v>377</v>
      </c>
      <c r="L25" s="30">
        <v>0.6933583333333333</v>
      </c>
    </row>
    <row r="26" spans="1:12">
      <c r="A26" s="38">
        <v>40602</v>
      </c>
      <c r="B26" s="39">
        <v>1.0163</v>
      </c>
      <c r="C26">
        <f t="shared" si="0"/>
        <v>2</v>
      </c>
      <c r="D26">
        <v>2011</v>
      </c>
      <c r="E26" t="str">
        <f t="shared" si="1"/>
        <v>FY11</v>
      </c>
      <c r="F26" t="str">
        <f t="shared" si="2"/>
        <v>CY11</v>
      </c>
      <c r="H26" s="29" t="s">
        <v>116</v>
      </c>
      <c r="I26" s="30">
        <v>0.67098333333333338</v>
      </c>
      <c r="K26" s="29" t="s">
        <v>378</v>
      </c>
      <c r="L26" s="30">
        <v>0.66394166666666676</v>
      </c>
    </row>
    <row r="27" spans="1:12">
      <c r="A27" s="38">
        <v>40633</v>
      </c>
      <c r="B27" s="39">
        <v>1.0334000000000001</v>
      </c>
      <c r="C27">
        <f t="shared" si="0"/>
        <v>3</v>
      </c>
      <c r="D27">
        <v>2011</v>
      </c>
      <c r="E27" t="str">
        <f t="shared" si="1"/>
        <v>FY11</v>
      </c>
      <c r="F27" t="str">
        <f t="shared" si="2"/>
        <v>CY11</v>
      </c>
      <c r="H27" s="29" t="s">
        <v>124</v>
      </c>
      <c r="I27" s="30">
        <v>0.65725</v>
      </c>
      <c r="K27" s="29" t="s">
        <v>379</v>
      </c>
      <c r="L27" s="30">
        <v>0.65574285714285707</v>
      </c>
    </row>
    <row r="28" spans="1:12">
      <c r="A28" s="38">
        <v>40662</v>
      </c>
      <c r="B28" s="39">
        <v>1.0900000000000001</v>
      </c>
      <c r="C28">
        <f t="shared" si="0"/>
        <v>4</v>
      </c>
      <c r="D28">
        <v>2011</v>
      </c>
      <c r="E28" t="str">
        <f t="shared" si="1"/>
        <v>FY11</v>
      </c>
      <c r="F28" t="str">
        <f t="shared" si="2"/>
        <v>CY11</v>
      </c>
      <c r="H28" s="29" t="s">
        <v>138</v>
      </c>
      <c r="I28" s="30">
        <v>0.64910000000000001</v>
      </c>
      <c r="K28" s="29" t="s">
        <v>266</v>
      </c>
      <c r="L28" s="30">
        <v>0.80524914285714322</v>
      </c>
    </row>
    <row r="29" spans="1:12">
      <c r="A29" s="38">
        <v>40694</v>
      </c>
      <c r="B29" s="39">
        <v>1.0709</v>
      </c>
      <c r="C29">
        <f t="shared" si="0"/>
        <v>5</v>
      </c>
      <c r="D29">
        <v>2011</v>
      </c>
      <c r="E29" t="str">
        <f t="shared" si="1"/>
        <v>FY11</v>
      </c>
      <c r="F29" t="str">
        <f t="shared" si="2"/>
        <v>CY11</v>
      </c>
      <c r="H29" s="29" t="s">
        <v>266</v>
      </c>
      <c r="I29" s="30">
        <v>0.80524914285714322</v>
      </c>
      <c r="L29" s="30"/>
    </row>
    <row r="30" spans="1:12">
      <c r="A30" s="38">
        <v>40724</v>
      </c>
      <c r="B30" s="39">
        <v>1.0739000000000001</v>
      </c>
      <c r="C30">
        <f t="shared" si="0"/>
        <v>6</v>
      </c>
      <c r="D30">
        <v>2011</v>
      </c>
      <c r="E30" t="str">
        <f t="shared" si="1"/>
        <v>FY11</v>
      </c>
      <c r="F30" t="str">
        <f t="shared" si="2"/>
        <v>CY11</v>
      </c>
    </row>
    <row r="31" spans="1:12">
      <c r="A31" s="38">
        <v>40753</v>
      </c>
      <c r="B31" s="39">
        <v>1.0953999999999999</v>
      </c>
      <c r="C31">
        <f t="shared" si="0"/>
        <v>7</v>
      </c>
      <c r="D31">
        <v>2011</v>
      </c>
      <c r="E31" t="str">
        <f t="shared" si="1"/>
        <v>FY12</v>
      </c>
      <c r="F31" t="str">
        <f t="shared" si="2"/>
        <v>CY11</v>
      </c>
    </row>
    <row r="32" spans="1:12">
      <c r="A32" s="38">
        <v>40786</v>
      </c>
      <c r="B32" s="39">
        <v>1.0690999999999999</v>
      </c>
      <c r="C32">
        <f t="shared" si="0"/>
        <v>8</v>
      </c>
      <c r="D32">
        <v>2011</v>
      </c>
      <c r="E32" t="str">
        <f t="shared" si="1"/>
        <v>FY12</v>
      </c>
      <c r="F32" t="str">
        <f t="shared" si="2"/>
        <v>CY11</v>
      </c>
    </row>
    <row r="33" spans="1:6">
      <c r="A33" s="38">
        <v>40816</v>
      </c>
      <c r="B33" s="39">
        <v>0.97809999999999997</v>
      </c>
      <c r="C33">
        <f t="shared" si="0"/>
        <v>9</v>
      </c>
      <c r="D33">
        <v>2011</v>
      </c>
      <c r="E33" t="str">
        <f t="shared" si="1"/>
        <v>FY12</v>
      </c>
      <c r="F33" t="str">
        <f t="shared" si="2"/>
        <v>CY11</v>
      </c>
    </row>
    <row r="34" spans="1:6">
      <c r="A34" s="38">
        <v>40847</v>
      </c>
      <c r="B34" s="39">
        <v>1.0508999999999999</v>
      </c>
      <c r="C34">
        <f t="shared" si="0"/>
        <v>10</v>
      </c>
      <c r="D34">
        <v>2011</v>
      </c>
      <c r="E34" t="str">
        <f t="shared" si="1"/>
        <v>FY12</v>
      </c>
      <c r="F34" t="str">
        <f t="shared" si="2"/>
        <v>CY11</v>
      </c>
    </row>
    <row r="35" spans="1:6">
      <c r="A35" s="38">
        <v>40877</v>
      </c>
      <c r="B35" s="39">
        <v>1.0021</v>
      </c>
      <c r="C35">
        <f t="shared" si="0"/>
        <v>11</v>
      </c>
      <c r="D35">
        <v>2011</v>
      </c>
      <c r="E35" t="str">
        <f t="shared" si="1"/>
        <v>FY12</v>
      </c>
      <c r="F35" t="str">
        <f t="shared" si="2"/>
        <v>CY11</v>
      </c>
    </row>
    <row r="36" spans="1:6">
      <c r="A36" s="38">
        <v>40907</v>
      </c>
      <c r="B36" s="39">
        <v>1.0156000000000001</v>
      </c>
      <c r="C36">
        <f t="shared" si="0"/>
        <v>12</v>
      </c>
      <c r="D36">
        <v>2011</v>
      </c>
      <c r="E36" t="str">
        <f t="shared" si="1"/>
        <v>FY12</v>
      </c>
      <c r="F36" t="str">
        <f t="shared" si="2"/>
        <v>CY11</v>
      </c>
    </row>
    <row r="37" spans="1:6">
      <c r="A37" s="38">
        <v>40939</v>
      </c>
      <c r="B37" s="39">
        <v>1.0637000000000001</v>
      </c>
      <c r="C37">
        <f t="shared" si="0"/>
        <v>1</v>
      </c>
      <c r="D37">
        <v>2012</v>
      </c>
      <c r="E37" t="str">
        <f t="shared" si="1"/>
        <v>FY12</v>
      </c>
      <c r="F37" t="str">
        <f t="shared" si="2"/>
        <v>CY12</v>
      </c>
    </row>
    <row r="38" spans="1:6">
      <c r="A38" s="38">
        <v>40968</v>
      </c>
      <c r="B38" s="39">
        <v>1.0815999999999999</v>
      </c>
      <c r="C38">
        <f t="shared" si="0"/>
        <v>2</v>
      </c>
      <c r="D38">
        <v>2012</v>
      </c>
      <c r="E38" t="str">
        <f t="shared" si="1"/>
        <v>FY12</v>
      </c>
      <c r="F38" t="str">
        <f t="shared" si="2"/>
        <v>CY12</v>
      </c>
    </row>
    <row r="39" spans="1:6">
      <c r="A39" s="38">
        <v>40998</v>
      </c>
      <c r="B39" s="39">
        <v>1.0402</v>
      </c>
      <c r="C39">
        <f t="shared" si="0"/>
        <v>3</v>
      </c>
      <c r="D39">
        <v>2012</v>
      </c>
      <c r="E39" t="str">
        <f t="shared" si="1"/>
        <v>FY12</v>
      </c>
      <c r="F39" t="str">
        <f t="shared" si="2"/>
        <v>CY12</v>
      </c>
    </row>
    <row r="40" spans="1:6">
      <c r="A40" s="38">
        <v>41029</v>
      </c>
      <c r="B40" s="39">
        <v>1.0452999999999999</v>
      </c>
      <c r="C40">
        <f t="shared" si="0"/>
        <v>4</v>
      </c>
      <c r="D40">
        <v>2012</v>
      </c>
      <c r="E40" t="str">
        <f t="shared" si="1"/>
        <v>FY12</v>
      </c>
      <c r="F40" t="str">
        <f t="shared" si="2"/>
        <v>CY12</v>
      </c>
    </row>
    <row r="41" spans="1:6">
      <c r="A41" s="38">
        <v>41060</v>
      </c>
      <c r="B41" s="39">
        <v>0.97270000000000001</v>
      </c>
      <c r="C41">
        <f t="shared" si="0"/>
        <v>5</v>
      </c>
      <c r="D41">
        <v>2012</v>
      </c>
      <c r="E41" t="str">
        <f t="shared" si="1"/>
        <v>FY12</v>
      </c>
      <c r="F41" t="str">
        <f t="shared" si="2"/>
        <v>CY12</v>
      </c>
    </row>
    <row r="42" spans="1:6">
      <c r="A42" s="38">
        <v>41089</v>
      </c>
      <c r="B42" s="39">
        <v>1.0190999999999999</v>
      </c>
      <c r="C42">
        <f t="shared" si="0"/>
        <v>6</v>
      </c>
      <c r="D42">
        <v>2012</v>
      </c>
      <c r="E42" t="str">
        <f t="shared" si="1"/>
        <v>FY12</v>
      </c>
      <c r="F42" t="str">
        <f t="shared" si="2"/>
        <v>CY12</v>
      </c>
    </row>
    <row r="43" spans="1:6">
      <c r="A43" s="38">
        <v>41121</v>
      </c>
      <c r="B43" s="39">
        <v>1.0526</v>
      </c>
      <c r="C43">
        <f t="shared" si="0"/>
        <v>7</v>
      </c>
      <c r="D43">
        <v>2012</v>
      </c>
      <c r="E43" t="str">
        <f t="shared" si="1"/>
        <v>FY13</v>
      </c>
      <c r="F43" t="str">
        <f t="shared" si="2"/>
        <v>CY12</v>
      </c>
    </row>
    <row r="44" spans="1:6">
      <c r="A44" s="38">
        <v>41152</v>
      </c>
      <c r="B44" s="39">
        <v>1.0301</v>
      </c>
      <c r="C44">
        <f t="shared" si="0"/>
        <v>8</v>
      </c>
      <c r="D44">
        <v>2012</v>
      </c>
      <c r="E44" t="str">
        <f t="shared" si="1"/>
        <v>FY13</v>
      </c>
      <c r="F44" t="str">
        <f t="shared" si="2"/>
        <v>CY12</v>
      </c>
    </row>
    <row r="45" spans="1:6">
      <c r="A45" s="38">
        <v>41180</v>
      </c>
      <c r="B45" s="39">
        <v>1.0464</v>
      </c>
      <c r="C45">
        <f t="shared" ref="C45:C76" si="3">MONTH(A45)</f>
        <v>9</v>
      </c>
      <c r="D45">
        <v>2012</v>
      </c>
      <c r="E45" t="str">
        <f t="shared" si="1"/>
        <v>FY13</v>
      </c>
      <c r="F45" t="str">
        <f t="shared" si="2"/>
        <v>CY12</v>
      </c>
    </row>
    <row r="46" spans="1:6">
      <c r="A46" s="38">
        <v>41213</v>
      </c>
      <c r="B46" s="39">
        <v>1.0378000000000001</v>
      </c>
      <c r="C46">
        <f t="shared" si="3"/>
        <v>10</v>
      </c>
      <c r="D46">
        <v>2012</v>
      </c>
      <c r="E46" t="str">
        <f t="shared" si="1"/>
        <v>FY13</v>
      </c>
      <c r="F46" t="str">
        <f t="shared" si="2"/>
        <v>CY12</v>
      </c>
    </row>
    <row r="47" spans="1:6">
      <c r="A47" s="38">
        <v>41243</v>
      </c>
      <c r="B47" s="39">
        <v>1.0430999999999999</v>
      </c>
      <c r="C47">
        <f t="shared" si="3"/>
        <v>11</v>
      </c>
      <c r="D47">
        <v>2012</v>
      </c>
      <c r="E47" t="str">
        <f t="shared" si="1"/>
        <v>FY13</v>
      </c>
      <c r="F47" t="str">
        <f t="shared" si="2"/>
        <v>CY12</v>
      </c>
    </row>
    <row r="48" spans="1:6">
      <c r="A48" s="38">
        <v>41274</v>
      </c>
      <c r="B48" s="39">
        <v>1.0384</v>
      </c>
      <c r="C48">
        <f t="shared" si="3"/>
        <v>12</v>
      </c>
      <c r="D48">
        <v>2012</v>
      </c>
      <c r="E48" t="str">
        <f t="shared" si="1"/>
        <v>FY13</v>
      </c>
      <c r="F48" t="str">
        <f t="shared" si="2"/>
        <v>CY12</v>
      </c>
    </row>
    <row r="49" spans="1:6">
      <c r="A49" s="38">
        <v>41305</v>
      </c>
      <c r="B49" s="39">
        <v>1.0394000000000001</v>
      </c>
      <c r="C49">
        <f t="shared" si="3"/>
        <v>1</v>
      </c>
      <c r="D49">
        <v>2013</v>
      </c>
      <c r="E49" t="str">
        <f t="shared" si="1"/>
        <v>FY13</v>
      </c>
      <c r="F49" t="str">
        <f t="shared" si="2"/>
        <v>CY13</v>
      </c>
    </row>
    <row r="50" spans="1:6">
      <c r="A50" s="38">
        <v>41333</v>
      </c>
      <c r="B50" s="39">
        <v>1.0275000000000001</v>
      </c>
      <c r="C50">
        <f t="shared" si="3"/>
        <v>2</v>
      </c>
      <c r="D50">
        <v>2013</v>
      </c>
      <c r="E50" t="str">
        <f t="shared" si="1"/>
        <v>FY13</v>
      </c>
      <c r="F50" t="str">
        <f t="shared" si="2"/>
        <v>CY13</v>
      </c>
    </row>
    <row r="51" spans="1:6">
      <c r="A51" s="38">
        <v>41362</v>
      </c>
      <c r="B51" s="39">
        <v>1.0426</v>
      </c>
      <c r="C51">
        <f t="shared" si="3"/>
        <v>3</v>
      </c>
      <c r="D51">
        <v>2013</v>
      </c>
      <c r="E51" t="str">
        <f t="shared" si="1"/>
        <v>FY13</v>
      </c>
      <c r="F51" t="str">
        <f t="shared" si="2"/>
        <v>CY13</v>
      </c>
    </row>
    <row r="52" spans="1:6">
      <c r="A52" s="38">
        <v>41394</v>
      </c>
      <c r="B52" s="39">
        <v>1.0367999999999999</v>
      </c>
      <c r="C52">
        <f t="shared" si="3"/>
        <v>4</v>
      </c>
      <c r="D52">
        <v>2013</v>
      </c>
      <c r="E52" t="str">
        <f t="shared" si="1"/>
        <v>FY13</v>
      </c>
      <c r="F52" t="str">
        <f t="shared" si="2"/>
        <v>CY13</v>
      </c>
    </row>
    <row r="53" spans="1:6">
      <c r="A53" s="38">
        <v>41425</v>
      </c>
      <c r="B53" s="39">
        <v>0.96489999999999998</v>
      </c>
      <c r="C53">
        <f t="shared" si="3"/>
        <v>5</v>
      </c>
      <c r="D53">
        <v>2013</v>
      </c>
      <c r="E53" t="str">
        <f t="shared" si="1"/>
        <v>FY13</v>
      </c>
      <c r="F53" t="str">
        <f t="shared" si="2"/>
        <v>CY13</v>
      </c>
    </row>
    <row r="54" spans="1:6">
      <c r="A54" s="38">
        <v>41453</v>
      </c>
      <c r="B54" s="39">
        <v>0.92749999999999999</v>
      </c>
      <c r="C54">
        <f t="shared" si="3"/>
        <v>6</v>
      </c>
      <c r="D54">
        <v>2013</v>
      </c>
      <c r="E54" t="str">
        <f t="shared" si="1"/>
        <v>FY13</v>
      </c>
      <c r="F54" t="str">
        <f t="shared" si="2"/>
        <v>CY13</v>
      </c>
    </row>
    <row r="55" spans="1:6">
      <c r="A55" s="38">
        <v>41486</v>
      </c>
      <c r="B55" s="39">
        <v>0.90369999999999995</v>
      </c>
      <c r="C55">
        <f t="shared" si="3"/>
        <v>7</v>
      </c>
      <c r="D55">
        <v>2013</v>
      </c>
      <c r="E55" t="str">
        <f t="shared" si="1"/>
        <v>FY14</v>
      </c>
      <c r="F55" t="str">
        <f t="shared" si="2"/>
        <v>CY13</v>
      </c>
    </row>
    <row r="56" spans="1:6">
      <c r="A56" s="38">
        <v>41516</v>
      </c>
      <c r="B56" s="39">
        <v>0.89470000000000005</v>
      </c>
      <c r="C56">
        <f t="shared" si="3"/>
        <v>8</v>
      </c>
      <c r="D56">
        <v>2013</v>
      </c>
      <c r="E56" t="str">
        <f t="shared" si="1"/>
        <v>FY14</v>
      </c>
      <c r="F56" t="str">
        <f t="shared" si="2"/>
        <v>CY13</v>
      </c>
    </row>
    <row r="57" spans="1:6">
      <c r="A57" s="38">
        <v>41547</v>
      </c>
      <c r="B57" s="39">
        <v>0.93089999999999995</v>
      </c>
      <c r="C57">
        <f t="shared" si="3"/>
        <v>9</v>
      </c>
      <c r="D57">
        <v>2013</v>
      </c>
      <c r="E57" t="str">
        <f t="shared" si="1"/>
        <v>FY14</v>
      </c>
      <c r="F57" t="str">
        <f t="shared" si="2"/>
        <v>CY13</v>
      </c>
    </row>
    <row r="58" spans="1:6">
      <c r="A58" s="38">
        <v>41578</v>
      </c>
      <c r="B58" s="39">
        <v>0.94899999999999995</v>
      </c>
      <c r="C58">
        <f t="shared" si="3"/>
        <v>10</v>
      </c>
      <c r="D58">
        <v>2013</v>
      </c>
      <c r="E58" t="str">
        <f t="shared" si="1"/>
        <v>FY14</v>
      </c>
      <c r="F58" t="str">
        <f t="shared" si="2"/>
        <v>CY13</v>
      </c>
    </row>
    <row r="59" spans="1:6">
      <c r="A59" s="38">
        <v>41607</v>
      </c>
      <c r="B59" s="39">
        <v>0.90869999999999995</v>
      </c>
      <c r="C59">
        <f t="shared" si="3"/>
        <v>11</v>
      </c>
      <c r="D59">
        <v>2013</v>
      </c>
      <c r="E59" t="str">
        <f t="shared" si="1"/>
        <v>FY14</v>
      </c>
      <c r="F59" t="str">
        <f t="shared" si="2"/>
        <v>CY13</v>
      </c>
    </row>
    <row r="60" spans="1:6">
      <c r="A60" s="38">
        <v>41639</v>
      </c>
      <c r="B60" s="39">
        <v>0.89480000000000004</v>
      </c>
      <c r="C60">
        <f t="shared" si="3"/>
        <v>12</v>
      </c>
      <c r="D60">
        <v>2013</v>
      </c>
      <c r="E60" t="str">
        <f t="shared" si="1"/>
        <v>FY14</v>
      </c>
      <c r="F60" t="str">
        <f t="shared" si="2"/>
        <v>CY13</v>
      </c>
    </row>
    <row r="61" spans="1:6">
      <c r="A61" s="38">
        <v>41670</v>
      </c>
      <c r="B61" s="39">
        <v>0.87629999999999997</v>
      </c>
      <c r="C61">
        <f t="shared" si="3"/>
        <v>1</v>
      </c>
      <c r="D61">
        <v>2014</v>
      </c>
      <c r="E61" t="str">
        <f t="shared" si="1"/>
        <v>FY14</v>
      </c>
      <c r="F61" t="str">
        <f t="shared" si="2"/>
        <v>CY14</v>
      </c>
    </row>
    <row r="62" spans="1:6">
      <c r="A62" s="38">
        <v>41698</v>
      </c>
      <c r="B62" s="39">
        <v>0.89470000000000005</v>
      </c>
      <c r="C62">
        <f t="shared" si="3"/>
        <v>2</v>
      </c>
      <c r="D62">
        <v>2014</v>
      </c>
      <c r="E62" t="str">
        <f t="shared" si="1"/>
        <v>FY14</v>
      </c>
      <c r="F62" t="str">
        <f t="shared" si="2"/>
        <v>CY14</v>
      </c>
    </row>
    <row r="63" spans="1:6">
      <c r="A63" s="38">
        <v>41729</v>
      </c>
      <c r="B63" s="39">
        <v>0.92210000000000003</v>
      </c>
      <c r="C63">
        <f t="shared" si="3"/>
        <v>3</v>
      </c>
      <c r="D63">
        <v>2014</v>
      </c>
      <c r="E63" t="str">
        <f t="shared" si="1"/>
        <v>FY14</v>
      </c>
      <c r="F63" t="str">
        <f t="shared" si="2"/>
        <v>CY14</v>
      </c>
    </row>
    <row r="64" spans="1:6">
      <c r="A64" s="38">
        <v>41759</v>
      </c>
      <c r="B64" s="39">
        <v>0.92869999999999997</v>
      </c>
      <c r="C64">
        <f t="shared" si="3"/>
        <v>4</v>
      </c>
      <c r="D64">
        <v>2014</v>
      </c>
      <c r="E64" t="str">
        <f t="shared" si="1"/>
        <v>FY14</v>
      </c>
      <c r="F64" t="str">
        <f t="shared" si="2"/>
        <v>CY14</v>
      </c>
    </row>
    <row r="65" spans="1:6">
      <c r="A65" s="38">
        <v>41789</v>
      </c>
      <c r="B65" s="39">
        <v>0.93189999999999995</v>
      </c>
      <c r="C65">
        <f t="shared" si="3"/>
        <v>5</v>
      </c>
      <c r="D65">
        <v>2014</v>
      </c>
      <c r="E65" t="str">
        <f t="shared" si="1"/>
        <v>FY14</v>
      </c>
      <c r="F65" t="str">
        <f t="shared" si="2"/>
        <v>CY14</v>
      </c>
    </row>
    <row r="66" spans="1:6">
      <c r="A66" s="38">
        <v>41820</v>
      </c>
      <c r="B66" s="39">
        <v>0.94199999999999995</v>
      </c>
      <c r="C66">
        <f t="shared" si="3"/>
        <v>6</v>
      </c>
      <c r="D66">
        <v>2014</v>
      </c>
      <c r="E66" t="str">
        <f t="shared" si="1"/>
        <v>FY14</v>
      </c>
      <c r="F66" t="str">
        <f t="shared" si="2"/>
        <v>CY14</v>
      </c>
    </row>
    <row r="67" spans="1:6">
      <c r="A67" s="38">
        <v>41851</v>
      </c>
      <c r="B67" s="39">
        <v>0.93240000000000001</v>
      </c>
      <c r="C67">
        <f t="shared" si="3"/>
        <v>7</v>
      </c>
      <c r="D67">
        <v>2014</v>
      </c>
      <c r="E67" t="str">
        <f t="shared" si="1"/>
        <v>FY15</v>
      </c>
      <c r="F67" t="str">
        <f t="shared" si="2"/>
        <v>CY14</v>
      </c>
    </row>
    <row r="68" spans="1:6">
      <c r="A68" s="38">
        <v>41880</v>
      </c>
      <c r="B68" s="39">
        <v>0.93489999999999995</v>
      </c>
      <c r="C68">
        <f t="shared" si="3"/>
        <v>8</v>
      </c>
      <c r="D68">
        <v>2014</v>
      </c>
      <c r="E68" t="str">
        <f t="shared" si="1"/>
        <v>FY15</v>
      </c>
      <c r="F68" t="str">
        <f t="shared" si="2"/>
        <v>CY14</v>
      </c>
    </row>
    <row r="69" spans="1:6">
      <c r="A69" s="38">
        <v>41912</v>
      </c>
      <c r="B69" s="39">
        <v>0.87519999999999998</v>
      </c>
      <c r="C69">
        <f t="shared" si="3"/>
        <v>9</v>
      </c>
      <c r="D69">
        <v>2014</v>
      </c>
      <c r="E69" t="str">
        <f t="shared" si="1"/>
        <v>FY15</v>
      </c>
      <c r="F69" t="str">
        <f t="shared" si="2"/>
        <v>CY14</v>
      </c>
    </row>
    <row r="70" spans="1:6">
      <c r="A70" s="38">
        <v>41943</v>
      </c>
      <c r="B70" s="39">
        <v>0.88049999999999995</v>
      </c>
      <c r="C70">
        <f t="shared" si="3"/>
        <v>10</v>
      </c>
      <c r="D70">
        <v>2014</v>
      </c>
      <c r="E70" t="str">
        <f t="shared" si="1"/>
        <v>FY15</v>
      </c>
      <c r="F70" t="str">
        <f t="shared" si="2"/>
        <v>CY14</v>
      </c>
    </row>
    <row r="71" spans="1:6">
      <c r="A71" s="38">
        <v>41971</v>
      </c>
      <c r="B71" s="39">
        <v>0.84909999999999997</v>
      </c>
      <c r="C71">
        <f t="shared" si="3"/>
        <v>11</v>
      </c>
      <c r="D71">
        <v>2014</v>
      </c>
      <c r="E71" t="str">
        <f t="shared" si="1"/>
        <v>FY15</v>
      </c>
      <c r="F71" t="str">
        <f t="shared" si="2"/>
        <v>CY14</v>
      </c>
    </row>
    <row r="72" spans="1:6">
      <c r="A72" s="38">
        <v>42004</v>
      </c>
      <c r="B72" s="39">
        <v>0.82020000000000004</v>
      </c>
      <c r="C72">
        <f t="shared" si="3"/>
        <v>12</v>
      </c>
      <c r="D72">
        <v>2014</v>
      </c>
      <c r="E72" t="str">
        <f t="shared" si="1"/>
        <v>FY15</v>
      </c>
      <c r="F72" t="str">
        <f t="shared" si="2"/>
        <v>CY14</v>
      </c>
    </row>
    <row r="73" spans="1:6">
      <c r="A73" s="38">
        <v>42034</v>
      </c>
      <c r="B73" s="39">
        <v>0.77810000000000001</v>
      </c>
      <c r="C73">
        <f t="shared" si="3"/>
        <v>1</v>
      </c>
      <c r="D73">
        <v>2015</v>
      </c>
      <c r="E73" t="str">
        <f t="shared" si="1"/>
        <v>FY15</v>
      </c>
      <c r="F73" t="str">
        <f t="shared" si="2"/>
        <v>CY15</v>
      </c>
    </row>
    <row r="74" spans="1:6">
      <c r="A74" s="38">
        <v>42062</v>
      </c>
      <c r="B74" s="39">
        <v>0.7792</v>
      </c>
      <c r="C74">
        <f t="shared" si="3"/>
        <v>2</v>
      </c>
      <c r="D74">
        <v>2015</v>
      </c>
      <c r="E74" t="str">
        <f t="shared" si="1"/>
        <v>FY15</v>
      </c>
      <c r="F74" t="str">
        <f t="shared" si="2"/>
        <v>CY15</v>
      </c>
    </row>
    <row r="75" spans="1:6">
      <c r="A75" s="38">
        <v>42094</v>
      </c>
      <c r="B75" s="39">
        <v>0.76339999999999997</v>
      </c>
      <c r="C75">
        <f t="shared" si="3"/>
        <v>3</v>
      </c>
      <c r="D75">
        <v>2015</v>
      </c>
      <c r="E75" t="str">
        <f t="shared" si="1"/>
        <v>FY15</v>
      </c>
      <c r="F75" t="str">
        <f t="shared" si="2"/>
        <v>CY15</v>
      </c>
    </row>
    <row r="76" spans="1:6">
      <c r="A76" s="38">
        <v>42124</v>
      </c>
      <c r="B76" s="39">
        <v>0.79810000000000003</v>
      </c>
      <c r="C76">
        <f t="shared" si="3"/>
        <v>4</v>
      </c>
      <c r="D76">
        <v>2015</v>
      </c>
      <c r="E76" t="str">
        <f t="shared" si="1"/>
        <v>FY15</v>
      </c>
      <c r="F76" t="str">
        <f t="shared" si="2"/>
        <v>CY15</v>
      </c>
    </row>
    <row r="77" spans="1:6">
      <c r="A77" s="38">
        <v>42153</v>
      </c>
      <c r="B77" s="39">
        <v>0.76629999999999998</v>
      </c>
      <c r="C77">
        <f t="shared" ref="C77:C108" si="4">MONTH(A77)</f>
        <v>5</v>
      </c>
      <c r="D77">
        <v>2015</v>
      </c>
      <c r="E77" t="str">
        <f t="shared" si="1"/>
        <v>FY15</v>
      </c>
      <c r="F77" t="str">
        <f t="shared" si="2"/>
        <v>CY15</v>
      </c>
    </row>
    <row r="78" spans="1:6">
      <c r="A78" s="38">
        <v>42185</v>
      </c>
      <c r="B78" s="39">
        <v>0.76800000000000002</v>
      </c>
      <c r="C78">
        <f t="shared" si="4"/>
        <v>6</v>
      </c>
      <c r="D78">
        <v>2015</v>
      </c>
      <c r="E78" t="str">
        <f t="shared" ref="E78:E141" si="5">IF(OR(C78=1,C78=2,C78=3,C78=4,C78=5,C78=6),"FY"&amp;RIGHT(D78,2),"FY"&amp;(RIGHT(D78,2)+1))</f>
        <v>FY15</v>
      </c>
      <c r="F78" t="str">
        <f t="shared" ref="F78:F141" si="6">"CY"&amp;RIGHT(D78,2)</f>
        <v>CY15</v>
      </c>
    </row>
    <row r="79" spans="1:6">
      <c r="A79" s="38">
        <v>42216</v>
      </c>
      <c r="B79" s="39">
        <v>0.72940000000000005</v>
      </c>
      <c r="C79">
        <f t="shared" si="4"/>
        <v>7</v>
      </c>
      <c r="D79">
        <v>2015</v>
      </c>
      <c r="E79" t="str">
        <f t="shared" si="5"/>
        <v>FY16</v>
      </c>
      <c r="F79" t="str">
        <f t="shared" si="6"/>
        <v>CY15</v>
      </c>
    </row>
    <row r="80" spans="1:6">
      <c r="A80" s="38">
        <v>42247</v>
      </c>
      <c r="B80" s="39">
        <v>0.71489999999999998</v>
      </c>
      <c r="C80">
        <f t="shared" si="4"/>
        <v>8</v>
      </c>
      <c r="D80">
        <v>2015</v>
      </c>
      <c r="E80" t="str">
        <f t="shared" si="5"/>
        <v>FY16</v>
      </c>
      <c r="F80" t="str">
        <f t="shared" si="6"/>
        <v>CY15</v>
      </c>
    </row>
    <row r="81" spans="1:6">
      <c r="A81" s="38">
        <v>42277</v>
      </c>
      <c r="B81" s="39">
        <v>0.70099999999999996</v>
      </c>
      <c r="C81">
        <f t="shared" si="4"/>
        <v>9</v>
      </c>
      <c r="D81">
        <v>2015</v>
      </c>
      <c r="E81" t="str">
        <f t="shared" si="5"/>
        <v>FY16</v>
      </c>
      <c r="F81" t="str">
        <f t="shared" si="6"/>
        <v>CY15</v>
      </c>
    </row>
    <row r="82" spans="1:6">
      <c r="A82" s="38">
        <v>42307</v>
      </c>
      <c r="B82" s="39">
        <v>0.70989999999999998</v>
      </c>
      <c r="C82">
        <f t="shared" si="4"/>
        <v>10</v>
      </c>
      <c r="D82">
        <v>2015</v>
      </c>
      <c r="E82" t="str">
        <f t="shared" si="5"/>
        <v>FY16</v>
      </c>
      <c r="F82" t="str">
        <f t="shared" si="6"/>
        <v>CY15</v>
      </c>
    </row>
    <row r="83" spans="1:6">
      <c r="A83" s="38">
        <v>42338</v>
      </c>
      <c r="B83" s="39">
        <v>0.71889999999999998</v>
      </c>
      <c r="C83">
        <f t="shared" si="4"/>
        <v>11</v>
      </c>
      <c r="D83">
        <v>2015</v>
      </c>
      <c r="E83" t="str">
        <f t="shared" si="5"/>
        <v>FY16</v>
      </c>
      <c r="F83" t="str">
        <f t="shared" si="6"/>
        <v>CY15</v>
      </c>
    </row>
    <row r="84" spans="1:6">
      <c r="A84" s="38">
        <v>42369</v>
      </c>
      <c r="B84" s="39">
        <v>0.73060000000000003</v>
      </c>
      <c r="C84">
        <f t="shared" si="4"/>
        <v>12</v>
      </c>
      <c r="D84">
        <v>2015</v>
      </c>
      <c r="E84" t="str">
        <f t="shared" si="5"/>
        <v>FY16</v>
      </c>
      <c r="F84" t="str">
        <f t="shared" si="6"/>
        <v>CY15</v>
      </c>
    </row>
    <row r="85" spans="1:6">
      <c r="A85" s="38">
        <v>42398</v>
      </c>
      <c r="B85" s="39">
        <v>0.71</v>
      </c>
      <c r="C85">
        <f t="shared" si="4"/>
        <v>1</v>
      </c>
      <c r="D85">
        <v>2016</v>
      </c>
      <c r="E85" t="str">
        <f t="shared" si="5"/>
        <v>FY16</v>
      </c>
      <c r="F85" t="str">
        <f t="shared" si="6"/>
        <v>CY16</v>
      </c>
    </row>
    <row r="86" spans="1:6">
      <c r="A86" s="38">
        <v>42429</v>
      </c>
      <c r="B86" s="39">
        <v>0.71399999999999997</v>
      </c>
      <c r="C86">
        <f t="shared" si="4"/>
        <v>2</v>
      </c>
      <c r="D86">
        <v>2016</v>
      </c>
      <c r="E86" t="str">
        <f t="shared" si="5"/>
        <v>FY16</v>
      </c>
      <c r="F86" t="str">
        <f t="shared" si="6"/>
        <v>CY16</v>
      </c>
    </row>
    <row r="87" spans="1:6">
      <c r="A87" s="38">
        <v>42460</v>
      </c>
      <c r="B87" s="39">
        <v>0.76570000000000005</v>
      </c>
      <c r="C87">
        <f t="shared" si="4"/>
        <v>3</v>
      </c>
      <c r="D87">
        <v>2016</v>
      </c>
      <c r="E87" t="str">
        <f t="shared" si="5"/>
        <v>FY16</v>
      </c>
      <c r="F87" t="str">
        <f t="shared" si="6"/>
        <v>CY16</v>
      </c>
    </row>
    <row r="88" spans="1:6">
      <c r="A88" s="38">
        <v>42489</v>
      </c>
      <c r="B88" s="39">
        <v>0.76549999999999996</v>
      </c>
      <c r="C88">
        <f t="shared" si="4"/>
        <v>4</v>
      </c>
      <c r="D88">
        <v>2016</v>
      </c>
      <c r="E88" t="str">
        <f t="shared" si="5"/>
        <v>FY16</v>
      </c>
      <c r="F88" t="str">
        <f t="shared" si="6"/>
        <v>CY16</v>
      </c>
    </row>
    <row r="89" spans="1:6">
      <c r="A89" s="38">
        <v>42521</v>
      </c>
      <c r="B89" s="39">
        <v>0.72419999999999995</v>
      </c>
      <c r="C89">
        <f t="shared" si="4"/>
        <v>5</v>
      </c>
      <c r="D89">
        <v>2016</v>
      </c>
      <c r="E89" t="str">
        <f t="shared" si="5"/>
        <v>FY16</v>
      </c>
      <c r="F89" t="str">
        <f t="shared" si="6"/>
        <v>CY16</v>
      </c>
    </row>
    <row r="90" spans="1:6">
      <c r="A90" s="38">
        <v>42551</v>
      </c>
      <c r="B90" s="39">
        <v>0.74260000000000004</v>
      </c>
      <c r="C90">
        <f t="shared" si="4"/>
        <v>6</v>
      </c>
      <c r="D90">
        <v>2016</v>
      </c>
      <c r="E90" t="str">
        <f t="shared" si="5"/>
        <v>FY16</v>
      </c>
      <c r="F90" t="str">
        <f t="shared" si="6"/>
        <v>CY16</v>
      </c>
    </row>
    <row r="91" spans="1:6">
      <c r="A91" s="38">
        <v>42580</v>
      </c>
      <c r="B91" s="39">
        <v>0.75219999999999998</v>
      </c>
      <c r="C91">
        <f t="shared" si="4"/>
        <v>7</v>
      </c>
      <c r="D91">
        <v>2016</v>
      </c>
      <c r="E91" t="str">
        <f t="shared" si="5"/>
        <v>FY17</v>
      </c>
      <c r="F91" t="str">
        <f t="shared" si="6"/>
        <v>CY16</v>
      </c>
    </row>
    <row r="92" spans="1:6">
      <c r="A92" s="38">
        <v>42613</v>
      </c>
      <c r="B92" s="39">
        <v>0.75139999999999996</v>
      </c>
      <c r="C92">
        <f t="shared" si="4"/>
        <v>8</v>
      </c>
      <c r="D92">
        <v>2016</v>
      </c>
      <c r="E92" t="str">
        <f t="shared" si="5"/>
        <v>FY17</v>
      </c>
      <c r="F92" t="str">
        <f t="shared" si="6"/>
        <v>CY16</v>
      </c>
    </row>
    <row r="93" spans="1:6">
      <c r="A93" s="38">
        <v>42643</v>
      </c>
      <c r="B93" s="39">
        <v>0.76300000000000001</v>
      </c>
      <c r="C93">
        <f t="shared" si="4"/>
        <v>9</v>
      </c>
      <c r="D93">
        <v>2016</v>
      </c>
      <c r="E93" t="str">
        <f t="shared" si="5"/>
        <v>FY17</v>
      </c>
      <c r="F93" t="str">
        <f t="shared" si="6"/>
        <v>CY16</v>
      </c>
    </row>
    <row r="94" spans="1:6">
      <c r="A94" s="38">
        <v>42674</v>
      </c>
      <c r="B94" s="39">
        <v>0.76129999999999998</v>
      </c>
      <c r="C94">
        <f t="shared" si="4"/>
        <v>10</v>
      </c>
      <c r="D94">
        <v>2016</v>
      </c>
      <c r="E94" t="str">
        <f t="shared" si="5"/>
        <v>FY17</v>
      </c>
      <c r="F94" t="str">
        <f t="shared" si="6"/>
        <v>CY16</v>
      </c>
    </row>
    <row r="95" spans="1:6">
      <c r="A95" s="38">
        <v>42704</v>
      </c>
      <c r="B95" s="39">
        <v>0.74739999999999995</v>
      </c>
      <c r="C95">
        <f t="shared" si="4"/>
        <v>11</v>
      </c>
      <c r="D95">
        <v>2016</v>
      </c>
      <c r="E95" t="str">
        <f t="shared" si="5"/>
        <v>FY17</v>
      </c>
      <c r="F95" t="str">
        <f t="shared" si="6"/>
        <v>CY16</v>
      </c>
    </row>
    <row r="96" spans="1:6">
      <c r="A96" s="38">
        <v>42734</v>
      </c>
      <c r="B96" s="39">
        <v>0.72360000000000002</v>
      </c>
      <c r="C96">
        <f t="shared" si="4"/>
        <v>12</v>
      </c>
      <c r="D96">
        <v>2016</v>
      </c>
      <c r="E96" t="str">
        <f t="shared" si="5"/>
        <v>FY17</v>
      </c>
      <c r="F96" t="str">
        <f t="shared" si="6"/>
        <v>CY16</v>
      </c>
    </row>
    <row r="97" spans="1:6">
      <c r="A97" s="38">
        <v>42766</v>
      </c>
      <c r="B97" s="39">
        <v>0.75670000000000004</v>
      </c>
      <c r="C97">
        <f t="shared" si="4"/>
        <v>1</v>
      </c>
      <c r="D97">
        <v>2017</v>
      </c>
      <c r="E97" t="str">
        <f t="shared" si="5"/>
        <v>FY17</v>
      </c>
      <c r="F97" t="str">
        <f t="shared" si="6"/>
        <v>CY17</v>
      </c>
    </row>
    <row r="98" spans="1:6">
      <c r="A98" s="38">
        <v>42794</v>
      </c>
      <c r="B98" s="39">
        <v>0.76880000000000004</v>
      </c>
      <c r="C98">
        <f t="shared" si="4"/>
        <v>2</v>
      </c>
      <c r="D98">
        <v>2017</v>
      </c>
      <c r="E98" t="str">
        <f t="shared" si="5"/>
        <v>FY17</v>
      </c>
      <c r="F98" t="str">
        <f t="shared" si="6"/>
        <v>CY17</v>
      </c>
    </row>
    <row r="99" spans="1:6">
      <c r="A99" s="38">
        <v>42825</v>
      </c>
      <c r="B99" s="39">
        <v>0.76439999999999997</v>
      </c>
      <c r="C99">
        <f t="shared" si="4"/>
        <v>3</v>
      </c>
      <c r="D99">
        <v>2017</v>
      </c>
      <c r="E99" t="str">
        <f t="shared" si="5"/>
        <v>FY17</v>
      </c>
      <c r="F99" t="str">
        <f t="shared" si="6"/>
        <v>CY17</v>
      </c>
    </row>
    <row r="100" spans="1:6">
      <c r="A100" s="38">
        <v>42853</v>
      </c>
      <c r="B100" s="39">
        <v>0.74750000000000005</v>
      </c>
      <c r="C100">
        <f t="shared" si="4"/>
        <v>4</v>
      </c>
      <c r="D100">
        <v>2017</v>
      </c>
      <c r="E100" t="str">
        <f t="shared" si="5"/>
        <v>FY17</v>
      </c>
      <c r="F100" t="str">
        <f t="shared" si="6"/>
        <v>CY17</v>
      </c>
    </row>
    <row r="101" spans="1:6">
      <c r="A101" s="38">
        <v>42886</v>
      </c>
      <c r="B101" s="39">
        <v>0.745</v>
      </c>
      <c r="C101">
        <f t="shared" si="4"/>
        <v>5</v>
      </c>
      <c r="D101">
        <v>2017</v>
      </c>
      <c r="E101" t="str">
        <f t="shared" si="5"/>
        <v>FY17</v>
      </c>
      <c r="F101" t="str">
        <f t="shared" si="6"/>
        <v>CY17</v>
      </c>
    </row>
    <row r="102" spans="1:6">
      <c r="A102" s="38">
        <v>42916</v>
      </c>
      <c r="B102" s="39">
        <v>0.76919999999999999</v>
      </c>
      <c r="C102">
        <f t="shared" si="4"/>
        <v>6</v>
      </c>
      <c r="D102">
        <v>2017</v>
      </c>
      <c r="E102" t="str">
        <f t="shared" si="5"/>
        <v>FY17</v>
      </c>
      <c r="F102" t="str">
        <f t="shared" si="6"/>
        <v>CY17</v>
      </c>
    </row>
    <row r="103" spans="1:6">
      <c r="A103" s="38">
        <v>42947</v>
      </c>
      <c r="B103" s="39">
        <v>0.79869999999999997</v>
      </c>
      <c r="C103">
        <f t="shared" si="4"/>
        <v>7</v>
      </c>
      <c r="D103">
        <v>2017</v>
      </c>
      <c r="E103" t="str">
        <f t="shared" si="5"/>
        <v>FY18</v>
      </c>
      <c r="F103" t="str">
        <f t="shared" si="6"/>
        <v>CY17</v>
      </c>
    </row>
    <row r="104" spans="1:6">
      <c r="A104" s="38">
        <v>42978</v>
      </c>
      <c r="B104" s="39">
        <v>0.78979999999999995</v>
      </c>
      <c r="C104">
        <f t="shared" si="4"/>
        <v>8</v>
      </c>
      <c r="D104">
        <v>2017</v>
      </c>
      <c r="E104" t="str">
        <f t="shared" si="5"/>
        <v>FY18</v>
      </c>
      <c r="F104" t="str">
        <f t="shared" si="6"/>
        <v>CY17</v>
      </c>
    </row>
    <row r="105" spans="1:6">
      <c r="A105" s="38">
        <v>43007</v>
      </c>
      <c r="B105" s="39">
        <v>0.78390000000000004</v>
      </c>
      <c r="C105">
        <f t="shared" si="4"/>
        <v>9</v>
      </c>
      <c r="D105">
        <v>2017</v>
      </c>
      <c r="E105" t="str">
        <f t="shared" si="5"/>
        <v>FY18</v>
      </c>
      <c r="F105" t="str">
        <f t="shared" si="6"/>
        <v>CY17</v>
      </c>
    </row>
    <row r="106" spans="1:6">
      <c r="A106" s="38">
        <v>43039</v>
      </c>
      <c r="B106" s="39">
        <v>0.76729999999999998</v>
      </c>
      <c r="C106">
        <f t="shared" si="4"/>
        <v>10</v>
      </c>
      <c r="D106">
        <v>2017</v>
      </c>
      <c r="E106" t="str">
        <f t="shared" si="5"/>
        <v>FY18</v>
      </c>
      <c r="F106" t="str">
        <f t="shared" si="6"/>
        <v>CY17</v>
      </c>
    </row>
    <row r="107" spans="1:6">
      <c r="A107" s="38">
        <v>43069</v>
      </c>
      <c r="B107" s="39">
        <v>0.75849999999999995</v>
      </c>
      <c r="C107">
        <f t="shared" si="4"/>
        <v>11</v>
      </c>
      <c r="D107">
        <v>2017</v>
      </c>
      <c r="E107" t="str">
        <f t="shared" si="5"/>
        <v>FY18</v>
      </c>
      <c r="F107" t="str">
        <f t="shared" si="6"/>
        <v>CY17</v>
      </c>
    </row>
    <row r="108" spans="1:6">
      <c r="A108" s="38">
        <v>43098</v>
      </c>
      <c r="B108" s="39">
        <v>0.78</v>
      </c>
      <c r="C108">
        <f t="shared" si="4"/>
        <v>12</v>
      </c>
      <c r="D108">
        <v>2017</v>
      </c>
      <c r="E108" t="str">
        <f t="shared" si="5"/>
        <v>FY18</v>
      </c>
      <c r="F108" t="str">
        <f t="shared" si="6"/>
        <v>CY17</v>
      </c>
    </row>
    <row r="109" spans="1:6">
      <c r="A109" s="38">
        <v>43131</v>
      </c>
      <c r="B109" s="39">
        <v>0.80730000000000002</v>
      </c>
      <c r="C109">
        <f t="shared" ref="C109:C140" si="7">MONTH(A109)</f>
        <v>1</v>
      </c>
      <c r="D109">
        <v>2018</v>
      </c>
      <c r="E109" t="str">
        <f t="shared" si="5"/>
        <v>FY18</v>
      </c>
      <c r="F109" t="str">
        <f t="shared" si="6"/>
        <v>CY18</v>
      </c>
    </row>
    <row r="110" spans="1:6">
      <c r="A110" s="38">
        <v>43159</v>
      </c>
      <c r="B110" s="39">
        <v>0.7792</v>
      </c>
      <c r="C110">
        <f t="shared" si="7"/>
        <v>2</v>
      </c>
      <c r="D110">
        <v>2018</v>
      </c>
      <c r="E110" t="str">
        <f t="shared" si="5"/>
        <v>FY18</v>
      </c>
      <c r="F110" t="str">
        <f t="shared" si="6"/>
        <v>CY18</v>
      </c>
    </row>
    <row r="111" spans="1:6">
      <c r="A111" s="38">
        <v>43188</v>
      </c>
      <c r="B111" s="39">
        <v>0.76649999999999996</v>
      </c>
      <c r="C111">
        <f t="shared" si="7"/>
        <v>3</v>
      </c>
      <c r="D111">
        <v>2018</v>
      </c>
      <c r="E111" t="str">
        <f t="shared" si="5"/>
        <v>FY18</v>
      </c>
      <c r="F111" t="str">
        <f t="shared" si="6"/>
        <v>CY18</v>
      </c>
    </row>
    <row r="112" spans="1:6">
      <c r="A112" s="38">
        <v>43220</v>
      </c>
      <c r="B112" s="39">
        <v>0.75700000000000001</v>
      </c>
      <c r="C112">
        <f t="shared" si="7"/>
        <v>4</v>
      </c>
      <c r="D112">
        <v>2018</v>
      </c>
      <c r="E112" t="str">
        <f t="shared" si="5"/>
        <v>FY18</v>
      </c>
      <c r="F112" t="str">
        <f t="shared" si="6"/>
        <v>CY18</v>
      </c>
    </row>
    <row r="113" spans="1:6">
      <c r="A113" s="38">
        <v>43251</v>
      </c>
      <c r="B113" s="39">
        <v>0.75639999999999996</v>
      </c>
      <c r="C113">
        <f t="shared" si="7"/>
        <v>5</v>
      </c>
      <c r="D113">
        <v>2018</v>
      </c>
      <c r="E113" t="str">
        <f t="shared" si="5"/>
        <v>FY18</v>
      </c>
      <c r="F113" t="str">
        <f t="shared" si="6"/>
        <v>CY18</v>
      </c>
    </row>
    <row r="114" spans="1:6">
      <c r="A114" s="38">
        <v>43280</v>
      </c>
      <c r="B114" s="39">
        <v>0.73909999999999998</v>
      </c>
      <c r="C114">
        <f t="shared" si="7"/>
        <v>6</v>
      </c>
      <c r="D114">
        <v>2018</v>
      </c>
      <c r="E114" t="str">
        <f t="shared" si="5"/>
        <v>FY18</v>
      </c>
      <c r="F114" t="str">
        <f t="shared" si="6"/>
        <v>CY18</v>
      </c>
    </row>
    <row r="115" spans="1:6">
      <c r="A115" s="38">
        <v>43312</v>
      </c>
      <c r="B115" s="39">
        <v>0.74309999999999998</v>
      </c>
      <c r="C115">
        <f t="shared" si="7"/>
        <v>7</v>
      </c>
      <c r="D115">
        <v>2018</v>
      </c>
      <c r="E115" t="str">
        <f t="shared" si="5"/>
        <v>FY19</v>
      </c>
      <c r="F115" t="str">
        <f t="shared" si="6"/>
        <v>CY18</v>
      </c>
    </row>
    <row r="116" spans="1:6">
      <c r="A116" s="38">
        <v>43343</v>
      </c>
      <c r="B116" s="39">
        <v>0.72599999999999998</v>
      </c>
      <c r="C116">
        <f t="shared" si="7"/>
        <v>8</v>
      </c>
      <c r="D116">
        <v>2018</v>
      </c>
      <c r="E116" t="str">
        <f t="shared" si="5"/>
        <v>FY19</v>
      </c>
      <c r="F116" t="str">
        <f t="shared" si="6"/>
        <v>CY18</v>
      </c>
    </row>
    <row r="117" spans="1:6">
      <c r="A117" s="38">
        <v>43371</v>
      </c>
      <c r="B117" s="39">
        <v>0.72219999999999995</v>
      </c>
      <c r="C117">
        <f t="shared" si="7"/>
        <v>9</v>
      </c>
      <c r="D117">
        <v>2018</v>
      </c>
      <c r="E117" t="str">
        <f t="shared" si="5"/>
        <v>FY19</v>
      </c>
      <c r="F117" t="str">
        <f t="shared" si="6"/>
        <v>CY18</v>
      </c>
    </row>
    <row r="118" spans="1:6">
      <c r="A118" s="38">
        <v>43404</v>
      </c>
      <c r="B118" s="39">
        <v>0.70850000000000002</v>
      </c>
      <c r="C118">
        <f t="shared" si="7"/>
        <v>10</v>
      </c>
      <c r="D118">
        <v>2018</v>
      </c>
      <c r="E118" t="str">
        <f t="shared" si="5"/>
        <v>FY19</v>
      </c>
      <c r="F118" t="str">
        <f t="shared" si="6"/>
        <v>CY18</v>
      </c>
    </row>
    <row r="119" spans="1:6">
      <c r="A119" s="38">
        <v>43434</v>
      </c>
      <c r="B119" s="39">
        <v>0.73160000000000003</v>
      </c>
      <c r="C119">
        <f t="shared" si="7"/>
        <v>11</v>
      </c>
      <c r="D119">
        <v>2018</v>
      </c>
      <c r="E119" t="str">
        <f t="shared" si="5"/>
        <v>FY19</v>
      </c>
      <c r="F119" t="str">
        <f t="shared" si="6"/>
        <v>CY18</v>
      </c>
    </row>
    <row r="120" spans="1:6">
      <c r="A120" s="38">
        <v>43465</v>
      </c>
      <c r="B120" s="39">
        <v>0.70579999999999998</v>
      </c>
      <c r="C120">
        <f t="shared" si="7"/>
        <v>12</v>
      </c>
      <c r="D120">
        <v>2018</v>
      </c>
      <c r="E120" t="str">
        <f t="shared" si="5"/>
        <v>FY19</v>
      </c>
      <c r="F120" t="str">
        <f t="shared" si="6"/>
        <v>CY18</v>
      </c>
    </row>
    <row r="121" spans="1:6">
      <c r="A121" s="38">
        <v>43496</v>
      </c>
      <c r="B121" s="39">
        <v>0.7268</v>
      </c>
      <c r="C121">
        <f t="shared" si="7"/>
        <v>1</v>
      </c>
      <c r="D121">
        <v>2019</v>
      </c>
      <c r="E121" t="str">
        <f t="shared" si="5"/>
        <v>FY19</v>
      </c>
      <c r="F121" t="str">
        <f t="shared" si="6"/>
        <v>CY19</v>
      </c>
    </row>
    <row r="122" spans="1:6">
      <c r="A122" s="38">
        <v>43524</v>
      </c>
      <c r="B122" s="39">
        <v>0.71460000000000001</v>
      </c>
      <c r="C122">
        <f t="shared" si="7"/>
        <v>2</v>
      </c>
      <c r="D122">
        <v>2019</v>
      </c>
      <c r="E122" t="str">
        <f t="shared" si="5"/>
        <v>FY19</v>
      </c>
      <c r="F122" t="str">
        <f t="shared" si="6"/>
        <v>CY19</v>
      </c>
    </row>
    <row r="123" spans="1:6">
      <c r="A123" s="38">
        <v>43553</v>
      </c>
      <c r="B123" s="39">
        <v>0.7087</v>
      </c>
      <c r="C123">
        <f t="shared" si="7"/>
        <v>3</v>
      </c>
      <c r="D123">
        <v>2019</v>
      </c>
      <c r="E123" t="str">
        <f t="shared" si="5"/>
        <v>FY19</v>
      </c>
      <c r="F123" t="str">
        <f t="shared" si="6"/>
        <v>CY19</v>
      </c>
    </row>
    <row r="124" spans="1:6">
      <c r="A124" s="38">
        <v>43585</v>
      </c>
      <c r="B124" s="39">
        <v>0.70389999999999997</v>
      </c>
      <c r="C124">
        <f t="shared" si="7"/>
        <v>4</v>
      </c>
      <c r="D124">
        <v>2019</v>
      </c>
      <c r="E124" t="str">
        <f t="shared" si="5"/>
        <v>FY19</v>
      </c>
      <c r="F124" t="str">
        <f t="shared" si="6"/>
        <v>CY19</v>
      </c>
    </row>
    <row r="125" spans="1:6">
      <c r="A125" s="38">
        <v>43616</v>
      </c>
      <c r="B125" s="39">
        <v>0.69159999999999999</v>
      </c>
      <c r="C125">
        <f t="shared" si="7"/>
        <v>5</v>
      </c>
      <c r="D125">
        <v>2019</v>
      </c>
      <c r="E125" t="str">
        <f t="shared" si="5"/>
        <v>FY19</v>
      </c>
      <c r="F125" t="str">
        <f t="shared" si="6"/>
        <v>CY19</v>
      </c>
    </row>
    <row r="126" spans="1:6">
      <c r="A126" s="38">
        <v>43644</v>
      </c>
      <c r="B126" s="39">
        <v>0.70130000000000003</v>
      </c>
      <c r="C126">
        <f t="shared" si="7"/>
        <v>6</v>
      </c>
      <c r="D126">
        <v>2019</v>
      </c>
      <c r="E126" t="str">
        <f t="shared" si="5"/>
        <v>FY19</v>
      </c>
      <c r="F126" t="str">
        <f t="shared" si="6"/>
        <v>CY19</v>
      </c>
    </row>
    <row r="127" spans="1:6">
      <c r="A127" s="38">
        <v>43677</v>
      </c>
      <c r="B127" s="39">
        <v>0.68940000000000001</v>
      </c>
      <c r="C127">
        <f t="shared" si="7"/>
        <v>7</v>
      </c>
      <c r="D127">
        <v>2019</v>
      </c>
      <c r="E127" t="str">
        <f t="shared" si="5"/>
        <v>FY20</v>
      </c>
      <c r="F127" t="str">
        <f t="shared" si="6"/>
        <v>CY19</v>
      </c>
    </row>
    <row r="128" spans="1:6">
      <c r="A128" s="38">
        <v>43707</v>
      </c>
      <c r="B128" s="39">
        <v>0.67179999999999995</v>
      </c>
      <c r="C128">
        <f t="shared" si="7"/>
        <v>8</v>
      </c>
      <c r="D128">
        <v>2019</v>
      </c>
      <c r="E128" t="str">
        <f t="shared" si="5"/>
        <v>FY20</v>
      </c>
      <c r="F128" t="str">
        <f t="shared" si="6"/>
        <v>CY19</v>
      </c>
    </row>
    <row r="129" spans="1:6">
      <c r="A129" s="38">
        <v>43738</v>
      </c>
      <c r="B129" s="39">
        <v>0.67490000000000006</v>
      </c>
      <c r="C129">
        <f t="shared" si="7"/>
        <v>9</v>
      </c>
      <c r="D129">
        <v>2019</v>
      </c>
      <c r="E129" t="str">
        <f t="shared" si="5"/>
        <v>FY20</v>
      </c>
      <c r="F129" t="str">
        <f t="shared" si="6"/>
        <v>CY19</v>
      </c>
    </row>
    <row r="130" spans="1:6">
      <c r="A130" s="38">
        <v>43769</v>
      </c>
      <c r="B130" s="39">
        <v>0.69259999999999999</v>
      </c>
      <c r="C130">
        <f t="shared" si="7"/>
        <v>10</v>
      </c>
      <c r="D130">
        <v>2019</v>
      </c>
      <c r="E130" t="str">
        <f t="shared" si="5"/>
        <v>FY20</v>
      </c>
      <c r="F130" t="str">
        <f t="shared" si="6"/>
        <v>CY19</v>
      </c>
    </row>
    <row r="131" spans="1:6">
      <c r="A131" s="38">
        <v>43798</v>
      </c>
      <c r="B131" s="39">
        <v>0.67769999999999997</v>
      </c>
      <c r="C131">
        <f t="shared" si="7"/>
        <v>11</v>
      </c>
      <c r="D131">
        <v>2019</v>
      </c>
      <c r="E131" t="str">
        <f t="shared" si="5"/>
        <v>FY20</v>
      </c>
      <c r="F131" t="str">
        <f t="shared" si="6"/>
        <v>CY19</v>
      </c>
    </row>
    <row r="132" spans="1:6">
      <c r="A132" s="38">
        <v>43830</v>
      </c>
      <c r="B132" s="39">
        <v>0.7006</v>
      </c>
      <c r="C132">
        <f t="shared" si="7"/>
        <v>12</v>
      </c>
      <c r="D132">
        <v>2019</v>
      </c>
      <c r="E132" t="str">
        <f t="shared" si="5"/>
        <v>FY20</v>
      </c>
      <c r="F132" t="str">
        <f t="shared" si="6"/>
        <v>CY19</v>
      </c>
    </row>
    <row r="133" spans="1:6">
      <c r="A133" s="38">
        <v>43861</v>
      </c>
      <c r="B133" s="39">
        <v>0.6724</v>
      </c>
      <c r="C133">
        <f t="shared" si="7"/>
        <v>1</v>
      </c>
      <c r="D133">
        <v>2020</v>
      </c>
      <c r="E133" t="str">
        <f t="shared" si="5"/>
        <v>FY20</v>
      </c>
      <c r="F133" t="str">
        <f t="shared" si="6"/>
        <v>CY20</v>
      </c>
    </row>
    <row r="134" spans="1:6">
      <c r="A134" s="38">
        <v>43889</v>
      </c>
      <c r="B134" s="39">
        <v>0.65239999999999998</v>
      </c>
      <c r="C134">
        <f t="shared" si="7"/>
        <v>2</v>
      </c>
      <c r="D134">
        <v>2020</v>
      </c>
      <c r="E134" t="str">
        <f t="shared" si="5"/>
        <v>FY20</v>
      </c>
      <c r="F134" t="str">
        <f t="shared" si="6"/>
        <v>CY20</v>
      </c>
    </row>
    <row r="135" spans="1:6">
      <c r="A135" s="38">
        <v>43921</v>
      </c>
      <c r="B135" s="39">
        <v>0.61750000000000005</v>
      </c>
      <c r="C135">
        <f t="shared" si="7"/>
        <v>3</v>
      </c>
      <c r="D135">
        <v>2020</v>
      </c>
      <c r="E135" t="str">
        <f t="shared" si="5"/>
        <v>FY20</v>
      </c>
      <c r="F135" t="str">
        <f t="shared" si="6"/>
        <v>CY20</v>
      </c>
    </row>
    <row r="136" spans="1:6">
      <c r="A136" s="38">
        <v>43951</v>
      </c>
      <c r="B136" s="39">
        <v>0.65659999999999996</v>
      </c>
      <c r="C136">
        <f t="shared" si="7"/>
        <v>4</v>
      </c>
      <c r="D136">
        <v>2020</v>
      </c>
      <c r="E136" t="str">
        <f t="shared" si="5"/>
        <v>FY20</v>
      </c>
      <c r="F136" t="str">
        <f t="shared" si="6"/>
        <v>CY20</v>
      </c>
    </row>
    <row r="137" spans="1:6">
      <c r="A137" s="38">
        <v>43980</v>
      </c>
      <c r="B137" s="39">
        <v>0.66590000000000005</v>
      </c>
      <c r="C137">
        <f t="shared" si="7"/>
        <v>5</v>
      </c>
      <c r="D137">
        <v>2020</v>
      </c>
      <c r="E137" t="str">
        <f t="shared" si="5"/>
        <v>FY20</v>
      </c>
      <c r="F137" t="str">
        <f t="shared" si="6"/>
        <v>CY20</v>
      </c>
    </row>
    <row r="138" spans="1:6">
      <c r="A138" s="38">
        <v>44012</v>
      </c>
      <c r="B138" s="39">
        <v>0.68630000000000002</v>
      </c>
      <c r="C138">
        <f t="shared" si="7"/>
        <v>6</v>
      </c>
      <c r="D138">
        <v>2020</v>
      </c>
      <c r="E138" t="str">
        <f t="shared" si="5"/>
        <v>FY20</v>
      </c>
      <c r="F138" t="str">
        <f t="shared" si="6"/>
        <v>CY20</v>
      </c>
    </row>
    <row r="139" spans="1:6">
      <c r="A139" s="38">
        <v>44043</v>
      </c>
      <c r="B139" s="39">
        <v>0.72130000000000005</v>
      </c>
      <c r="C139">
        <f t="shared" si="7"/>
        <v>7</v>
      </c>
      <c r="D139">
        <v>2020</v>
      </c>
      <c r="E139" t="str">
        <f t="shared" si="5"/>
        <v>FY21</v>
      </c>
      <c r="F139" t="str">
        <f t="shared" si="6"/>
        <v>CY20</v>
      </c>
    </row>
    <row r="140" spans="1:6">
      <c r="A140" s="38">
        <v>44074</v>
      </c>
      <c r="B140" s="39">
        <v>0.73540000000000005</v>
      </c>
      <c r="C140">
        <f t="shared" si="7"/>
        <v>8</v>
      </c>
      <c r="D140">
        <v>2020</v>
      </c>
      <c r="E140" t="str">
        <f t="shared" si="5"/>
        <v>FY21</v>
      </c>
      <c r="F140" t="str">
        <f t="shared" si="6"/>
        <v>CY20</v>
      </c>
    </row>
    <row r="141" spans="1:6">
      <c r="A141" s="38">
        <v>44104</v>
      </c>
      <c r="B141" s="39">
        <v>0.71079999999999999</v>
      </c>
      <c r="C141">
        <f t="shared" ref="C141:C172" si="8">MONTH(A141)</f>
        <v>9</v>
      </c>
      <c r="D141">
        <v>2020</v>
      </c>
      <c r="E141" t="str">
        <f t="shared" si="5"/>
        <v>FY21</v>
      </c>
      <c r="F141" t="str">
        <f t="shared" si="6"/>
        <v>CY20</v>
      </c>
    </row>
    <row r="142" spans="1:6">
      <c r="A142" s="38">
        <v>44134</v>
      </c>
      <c r="B142" s="39">
        <v>0.70440000000000003</v>
      </c>
      <c r="C142">
        <f t="shared" si="8"/>
        <v>10</v>
      </c>
      <c r="D142">
        <v>2020</v>
      </c>
      <c r="E142" t="str">
        <f t="shared" ref="E142:E187" si="9">IF(OR(C142=1,C142=2,C142=3,C142=4,C142=5,C142=6),"FY"&amp;RIGHT(D142,2),"FY"&amp;(RIGHT(D142,2)+1))</f>
        <v>FY21</v>
      </c>
      <c r="F142" t="str">
        <f t="shared" ref="F142:F187" si="10">"CY"&amp;RIGHT(D142,2)</f>
        <v>CY20</v>
      </c>
    </row>
    <row r="143" spans="1:6">
      <c r="A143" s="38">
        <v>44165</v>
      </c>
      <c r="B143" s="39">
        <v>0.73929999999999996</v>
      </c>
      <c r="C143">
        <f t="shared" si="8"/>
        <v>11</v>
      </c>
      <c r="D143">
        <v>2020</v>
      </c>
      <c r="E143" t="str">
        <f t="shared" si="9"/>
        <v>FY21</v>
      </c>
      <c r="F143" t="str">
        <f t="shared" si="10"/>
        <v>CY20</v>
      </c>
    </row>
    <row r="144" spans="1:6">
      <c r="A144" s="38">
        <v>44196</v>
      </c>
      <c r="B144" s="39">
        <v>0.7702</v>
      </c>
      <c r="C144">
        <f t="shared" si="8"/>
        <v>12</v>
      </c>
      <c r="D144">
        <v>2020</v>
      </c>
      <c r="E144" t="str">
        <f t="shared" si="9"/>
        <v>FY21</v>
      </c>
      <c r="F144" t="str">
        <f t="shared" si="10"/>
        <v>CY20</v>
      </c>
    </row>
    <row r="145" spans="1:6">
      <c r="A145" s="38">
        <v>44225</v>
      </c>
      <c r="B145" s="39">
        <v>0.76449999999999996</v>
      </c>
      <c r="C145">
        <f t="shared" si="8"/>
        <v>1</v>
      </c>
      <c r="D145">
        <v>2021</v>
      </c>
      <c r="E145" t="str">
        <f t="shared" si="9"/>
        <v>FY21</v>
      </c>
      <c r="F145" t="str">
        <f t="shared" si="10"/>
        <v>CY21</v>
      </c>
    </row>
    <row r="146" spans="1:6">
      <c r="A146" s="38">
        <v>44253</v>
      </c>
      <c r="B146" s="39">
        <v>0.78290000000000004</v>
      </c>
      <c r="C146">
        <f t="shared" si="8"/>
        <v>2</v>
      </c>
      <c r="D146">
        <v>2021</v>
      </c>
      <c r="E146" t="str">
        <f t="shared" si="9"/>
        <v>FY21</v>
      </c>
      <c r="F146" t="str">
        <f t="shared" si="10"/>
        <v>CY21</v>
      </c>
    </row>
    <row r="147" spans="1:6">
      <c r="A147" s="38">
        <v>44286</v>
      </c>
      <c r="B147" s="39">
        <v>0.76019999999999999</v>
      </c>
      <c r="C147">
        <f t="shared" si="8"/>
        <v>3</v>
      </c>
      <c r="D147">
        <v>2021</v>
      </c>
      <c r="E147" t="str">
        <f t="shared" si="9"/>
        <v>FY21</v>
      </c>
      <c r="F147" t="str">
        <f t="shared" si="10"/>
        <v>CY21</v>
      </c>
    </row>
    <row r="148" spans="1:6">
      <c r="A148" s="38">
        <v>44316</v>
      </c>
      <c r="B148" s="39">
        <v>0.77759999999999996</v>
      </c>
      <c r="C148">
        <f t="shared" si="8"/>
        <v>4</v>
      </c>
      <c r="D148">
        <v>2021</v>
      </c>
      <c r="E148" t="str">
        <f t="shared" si="9"/>
        <v>FY21</v>
      </c>
      <c r="F148" t="str">
        <f t="shared" si="10"/>
        <v>CY21</v>
      </c>
    </row>
    <row r="149" spans="1:6">
      <c r="A149" s="38">
        <v>44347</v>
      </c>
      <c r="B149" s="39">
        <v>0.77249999999999996</v>
      </c>
      <c r="C149">
        <f t="shared" si="8"/>
        <v>5</v>
      </c>
      <c r="D149">
        <v>2021</v>
      </c>
      <c r="E149" t="str">
        <f t="shared" si="9"/>
        <v>FY21</v>
      </c>
      <c r="F149" t="str">
        <f t="shared" si="10"/>
        <v>CY21</v>
      </c>
    </row>
    <row r="150" spans="1:6">
      <c r="A150" s="38">
        <v>44377</v>
      </c>
      <c r="B150" s="39">
        <v>0.75180000000000002</v>
      </c>
      <c r="C150">
        <f t="shared" si="8"/>
        <v>6</v>
      </c>
      <c r="D150">
        <v>2021</v>
      </c>
      <c r="E150" t="str">
        <f t="shared" si="9"/>
        <v>FY21</v>
      </c>
      <c r="F150" t="str">
        <f t="shared" si="10"/>
        <v>CY21</v>
      </c>
    </row>
    <row r="151" spans="1:6">
      <c r="A151" s="38">
        <v>44407</v>
      </c>
      <c r="B151" s="39">
        <v>0.73809999999999998</v>
      </c>
      <c r="C151">
        <f t="shared" si="8"/>
        <v>7</v>
      </c>
      <c r="D151">
        <v>2021</v>
      </c>
      <c r="E151" t="str">
        <f t="shared" si="9"/>
        <v>FY22</v>
      </c>
      <c r="F151" t="str">
        <f t="shared" si="10"/>
        <v>CY21</v>
      </c>
    </row>
    <row r="152" spans="1:6">
      <c r="A152" s="38">
        <v>44439</v>
      </c>
      <c r="B152" s="39">
        <v>0.73350000000000004</v>
      </c>
      <c r="C152">
        <f t="shared" si="8"/>
        <v>8</v>
      </c>
      <c r="D152">
        <v>2021</v>
      </c>
      <c r="E152" t="str">
        <f t="shared" si="9"/>
        <v>FY22</v>
      </c>
      <c r="F152" t="str">
        <f t="shared" si="10"/>
        <v>CY21</v>
      </c>
    </row>
    <row r="153" spans="1:6">
      <c r="A153" s="38">
        <v>44469</v>
      </c>
      <c r="B153" s="39">
        <v>0.72060000000000002</v>
      </c>
      <c r="C153">
        <f t="shared" si="8"/>
        <v>9</v>
      </c>
      <c r="D153">
        <v>2021</v>
      </c>
      <c r="E153" t="str">
        <f t="shared" si="9"/>
        <v>FY22</v>
      </c>
      <c r="F153" t="str">
        <f t="shared" si="10"/>
        <v>CY21</v>
      </c>
    </row>
    <row r="154" spans="1:6">
      <c r="A154" s="38">
        <v>44498</v>
      </c>
      <c r="B154" s="39">
        <v>0.75460000000000005</v>
      </c>
      <c r="C154">
        <f t="shared" si="8"/>
        <v>10</v>
      </c>
      <c r="D154">
        <v>2021</v>
      </c>
      <c r="E154" t="str">
        <f t="shared" si="9"/>
        <v>FY22</v>
      </c>
      <c r="F154" t="str">
        <f t="shared" si="10"/>
        <v>CY21</v>
      </c>
    </row>
    <row r="155" spans="1:6">
      <c r="A155" s="38">
        <v>44530</v>
      </c>
      <c r="B155" s="39">
        <v>0.71440000000000003</v>
      </c>
      <c r="C155">
        <f t="shared" si="8"/>
        <v>11</v>
      </c>
      <c r="D155">
        <v>2021</v>
      </c>
      <c r="E155" t="str">
        <f t="shared" si="9"/>
        <v>FY22</v>
      </c>
      <c r="F155" t="str">
        <f t="shared" si="10"/>
        <v>CY21</v>
      </c>
    </row>
    <row r="156" spans="1:6">
      <c r="A156" s="38">
        <v>44561</v>
      </c>
      <c r="B156" s="39">
        <v>0.72560000000000002</v>
      </c>
      <c r="C156">
        <f t="shared" si="8"/>
        <v>12</v>
      </c>
      <c r="D156">
        <v>2021</v>
      </c>
      <c r="E156" t="str">
        <f t="shared" si="9"/>
        <v>FY22</v>
      </c>
      <c r="F156" t="str">
        <f t="shared" si="10"/>
        <v>CY21</v>
      </c>
    </row>
    <row r="157" spans="1:6">
      <c r="A157" s="38">
        <v>44592</v>
      </c>
      <c r="B157" s="39">
        <v>0.70109999999999995</v>
      </c>
      <c r="C157">
        <f t="shared" si="8"/>
        <v>1</v>
      </c>
      <c r="D157">
        <v>2022</v>
      </c>
      <c r="E157" t="str">
        <f t="shared" si="9"/>
        <v>FY22</v>
      </c>
      <c r="F157" t="str">
        <f t="shared" si="10"/>
        <v>CY22</v>
      </c>
    </row>
    <row r="158" spans="1:6">
      <c r="A158" s="38">
        <v>44620</v>
      </c>
      <c r="B158" s="39">
        <v>0.71819999999999995</v>
      </c>
      <c r="C158">
        <f t="shared" si="8"/>
        <v>2</v>
      </c>
      <c r="D158">
        <v>2022</v>
      </c>
      <c r="E158" t="str">
        <f t="shared" si="9"/>
        <v>FY22</v>
      </c>
      <c r="F158" t="str">
        <f t="shared" si="10"/>
        <v>CY22</v>
      </c>
    </row>
    <row r="159" spans="1:6">
      <c r="A159" s="38">
        <v>44651</v>
      </c>
      <c r="B159" s="39">
        <v>0.74819999999999998</v>
      </c>
      <c r="C159">
        <f t="shared" si="8"/>
        <v>3</v>
      </c>
      <c r="D159">
        <v>2022</v>
      </c>
      <c r="E159" t="str">
        <f t="shared" si="9"/>
        <v>FY22</v>
      </c>
      <c r="F159" t="str">
        <f t="shared" si="10"/>
        <v>CY22</v>
      </c>
    </row>
    <row r="160" spans="1:6">
      <c r="A160" s="38">
        <v>44680</v>
      </c>
      <c r="B160" s="39">
        <v>0.71479999999999999</v>
      </c>
      <c r="C160">
        <f t="shared" si="8"/>
        <v>4</v>
      </c>
      <c r="D160">
        <v>2022</v>
      </c>
      <c r="E160" t="str">
        <f t="shared" si="9"/>
        <v>FY22</v>
      </c>
      <c r="F160" t="str">
        <f t="shared" si="10"/>
        <v>CY22</v>
      </c>
    </row>
    <row r="161" spans="1:6">
      <c r="A161" s="38">
        <v>44712</v>
      </c>
      <c r="B161" s="39">
        <v>0.71870000000000001</v>
      </c>
      <c r="C161">
        <f t="shared" si="8"/>
        <v>5</v>
      </c>
      <c r="D161">
        <v>2022</v>
      </c>
      <c r="E161" t="str">
        <f t="shared" si="9"/>
        <v>FY22</v>
      </c>
      <c r="F161" t="str">
        <f t="shared" si="10"/>
        <v>CY22</v>
      </c>
    </row>
    <row r="162" spans="1:6">
      <c r="A162" s="38">
        <v>44742</v>
      </c>
      <c r="B162" s="39">
        <v>0.68889999999999996</v>
      </c>
      <c r="C162">
        <f t="shared" si="8"/>
        <v>6</v>
      </c>
      <c r="D162">
        <v>2022</v>
      </c>
      <c r="E162" t="str">
        <f t="shared" si="9"/>
        <v>FY22</v>
      </c>
      <c r="F162" t="str">
        <f t="shared" si="10"/>
        <v>CY22</v>
      </c>
    </row>
    <row r="163" spans="1:6">
      <c r="A163" s="38">
        <v>44771</v>
      </c>
      <c r="B163" s="39">
        <v>0.70069999999999999</v>
      </c>
      <c r="C163">
        <f t="shared" si="8"/>
        <v>7</v>
      </c>
      <c r="D163">
        <v>2022</v>
      </c>
      <c r="E163" t="str">
        <f t="shared" si="9"/>
        <v>FY23</v>
      </c>
      <c r="F163" t="str">
        <f t="shared" si="10"/>
        <v>CY22</v>
      </c>
    </row>
    <row r="164" spans="1:6">
      <c r="A164" s="38">
        <v>44804</v>
      </c>
      <c r="B164" s="39">
        <v>0.69020000000000004</v>
      </c>
      <c r="C164">
        <f t="shared" si="8"/>
        <v>8</v>
      </c>
      <c r="D164">
        <v>2022</v>
      </c>
      <c r="E164" t="str">
        <f t="shared" si="9"/>
        <v>FY23</v>
      </c>
      <c r="F164" t="str">
        <f t="shared" si="10"/>
        <v>CY22</v>
      </c>
    </row>
    <row r="165" spans="1:6">
      <c r="A165" s="38">
        <v>44834</v>
      </c>
      <c r="B165" s="39">
        <v>0.6502</v>
      </c>
      <c r="C165">
        <f t="shared" si="8"/>
        <v>9</v>
      </c>
      <c r="D165">
        <v>2022</v>
      </c>
      <c r="E165" t="str">
        <f t="shared" si="9"/>
        <v>FY23</v>
      </c>
      <c r="F165" t="str">
        <f t="shared" si="10"/>
        <v>CY22</v>
      </c>
    </row>
    <row r="166" spans="1:6">
      <c r="A166" s="38">
        <v>44865</v>
      </c>
      <c r="B166" s="39">
        <v>0.64200000000000002</v>
      </c>
      <c r="C166">
        <f t="shared" si="8"/>
        <v>10</v>
      </c>
      <c r="D166">
        <v>2022</v>
      </c>
      <c r="E166" t="str">
        <f t="shared" si="9"/>
        <v>FY23</v>
      </c>
      <c r="F166" t="str">
        <f t="shared" si="10"/>
        <v>CY22</v>
      </c>
    </row>
    <row r="167" spans="1:6">
      <c r="A167" s="38">
        <v>44895</v>
      </c>
      <c r="B167" s="39">
        <v>0.66979999999999995</v>
      </c>
      <c r="C167">
        <f t="shared" si="8"/>
        <v>11</v>
      </c>
      <c r="D167">
        <v>2022</v>
      </c>
      <c r="E167" t="str">
        <f t="shared" si="9"/>
        <v>FY23</v>
      </c>
      <c r="F167" t="str">
        <f t="shared" si="10"/>
        <v>CY22</v>
      </c>
    </row>
    <row r="168" spans="1:6">
      <c r="A168" s="38">
        <v>44925</v>
      </c>
      <c r="B168" s="39">
        <v>0.67749999999999999</v>
      </c>
      <c r="C168">
        <f t="shared" si="8"/>
        <v>12</v>
      </c>
      <c r="D168">
        <v>2022</v>
      </c>
      <c r="E168" t="str">
        <f t="shared" si="9"/>
        <v>FY23</v>
      </c>
      <c r="F168" t="str">
        <f t="shared" si="10"/>
        <v>CY22</v>
      </c>
    </row>
    <row r="169" spans="1:6">
      <c r="A169" s="38">
        <v>44957</v>
      </c>
      <c r="B169" s="39">
        <v>0.70369999999999999</v>
      </c>
      <c r="C169">
        <f t="shared" si="8"/>
        <v>1</v>
      </c>
      <c r="D169">
        <v>2023</v>
      </c>
      <c r="E169" t="str">
        <f t="shared" si="9"/>
        <v>FY23</v>
      </c>
      <c r="F169" t="str">
        <f t="shared" si="10"/>
        <v>CY23</v>
      </c>
    </row>
    <row r="170" spans="1:6">
      <c r="A170" s="38">
        <v>44985</v>
      </c>
      <c r="B170" s="39">
        <v>0.67300000000000004</v>
      </c>
      <c r="C170">
        <f t="shared" si="8"/>
        <v>2</v>
      </c>
      <c r="D170">
        <v>2023</v>
      </c>
      <c r="E170" t="str">
        <f t="shared" si="9"/>
        <v>FY23</v>
      </c>
      <c r="F170" t="str">
        <f t="shared" si="10"/>
        <v>CY23</v>
      </c>
    </row>
    <row r="171" spans="1:6">
      <c r="A171" s="38">
        <v>45016</v>
      </c>
      <c r="B171" s="39">
        <v>0.67120000000000002</v>
      </c>
      <c r="C171">
        <f t="shared" si="8"/>
        <v>3</v>
      </c>
      <c r="D171">
        <v>2023</v>
      </c>
      <c r="E171" t="str">
        <f t="shared" si="9"/>
        <v>FY23</v>
      </c>
      <c r="F171" t="str">
        <f t="shared" si="10"/>
        <v>CY23</v>
      </c>
    </row>
    <row r="172" spans="1:6">
      <c r="A172" s="38">
        <v>45044</v>
      </c>
      <c r="B172" s="39">
        <v>0.66100000000000003</v>
      </c>
      <c r="C172">
        <f t="shared" si="8"/>
        <v>4</v>
      </c>
      <c r="D172">
        <v>2023</v>
      </c>
      <c r="E172" t="str">
        <f t="shared" si="9"/>
        <v>FY23</v>
      </c>
      <c r="F172" t="str">
        <f t="shared" si="10"/>
        <v>CY23</v>
      </c>
    </row>
    <row r="173" spans="1:6">
      <c r="A173" s="38">
        <v>45077</v>
      </c>
      <c r="B173" s="39">
        <v>0.64949999999999997</v>
      </c>
      <c r="C173">
        <f t="shared" ref="C173:C187" si="11">MONTH(A173)</f>
        <v>5</v>
      </c>
      <c r="D173">
        <v>2023</v>
      </c>
      <c r="E173" t="str">
        <f t="shared" si="9"/>
        <v>FY23</v>
      </c>
      <c r="F173" t="str">
        <f t="shared" si="10"/>
        <v>CY23</v>
      </c>
    </row>
    <row r="174" spans="1:6">
      <c r="A174" s="38">
        <v>45107</v>
      </c>
      <c r="B174" s="39">
        <v>0.66300000000000003</v>
      </c>
      <c r="C174">
        <f t="shared" si="11"/>
        <v>6</v>
      </c>
      <c r="D174">
        <v>2023</v>
      </c>
      <c r="E174" t="str">
        <f t="shared" si="9"/>
        <v>FY23</v>
      </c>
      <c r="F174" t="str">
        <f t="shared" si="10"/>
        <v>CY23</v>
      </c>
    </row>
    <row r="175" spans="1:6">
      <c r="A175" s="38">
        <v>45138</v>
      </c>
      <c r="B175" s="39">
        <v>0.66820000000000002</v>
      </c>
      <c r="C175">
        <f t="shared" si="11"/>
        <v>7</v>
      </c>
      <c r="D175">
        <v>2023</v>
      </c>
      <c r="E175" t="str">
        <f t="shared" si="9"/>
        <v>FY24</v>
      </c>
      <c r="F175" t="str">
        <f t="shared" si="10"/>
        <v>CY23</v>
      </c>
    </row>
    <row r="176" spans="1:6">
      <c r="A176" s="38">
        <v>45169</v>
      </c>
      <c r="B176" s="39">
        <v>0.64849999999999997</v>
      </c>
      <c r="C176">
        <f t="shared" si="11"/>
        <v>8</v>
      </c>
      <c r="D176">
        <v>2023</v>
      </c>
      <c r="E176" t="str">
        <f t="shared" si="9"/>
        <v>FY24</v>
      </c>
      <c r="F176" t="str">
        <f t="shared" si="10"/>
        <v>CY23</v>
      </c>
    </row>
    <row r="177" spans="1:6">
      <c r="A177" s="38">
        <v>45198</v>
      </c>
      <c r="B177" s="39">
        <v>0.64580000000000004</v>
      </c>
      <c r="C177">
        <f t="shared" si="11"/>
        <v>9</v>
      </c>
      <c r="D177">
        <v>2023</v>
      </c>
      <c r="E177" t="str">
        <f t="shared" si="9"/>
        <v>FY24</v>
      </c>
      <c r="F177" t="str">
        <f t="shared" si="10"/>
        <v>CY23</v>
      </c>
    </row>
    <row r="178" spans="1:6">
      <c r="A178" s="38">
        <v>45230</v>
      </c>
      <c r="B178" s="39">
        <v>0.63460000000000005</v>
      </c>
      <c r="C178">
        <f t="shared" si="11"/>
        <v>10</v>
      </c>
      <c r="D178">
        <v>2023</v>
      </c>
      <c r="E178" t="str">
        <f t="shared" si="9"/>
        <v>FY24</v>
      </c>
      <c r="F178" t="str">
        <f t="shared" si="10"/>
        <v>CY23</v>
      </c>
    </row>
    <row r="179" spans="1:6">
      <c r="A179" s="38">
        <v>45260</v>
      </c>
      <c r="B179" s="39">
        <v>0.66479999999999995</v>
      </c>
      <c r="C179">
        <f t="shared" si="11"/>
        <v>11</v>
      </c>
      <c r="D179">
        <v>2023</v>
      </c>
      <c r="E179" t="str">
        <f t="shared" si="9"/>
        <v>FY24</v>
      </c>
      <c r="F179" t="str">
        <f t="shared" si="10"/>
        <v>CY23</v>
      </c>
    </row>
    <row r="180" spans="1:6">
      <c r="A180" s="38">
        <v>45289</v>
      </c>
      <c r="B180" s="39">
        <v>0.68400000000000005</v>
      </c>
      <c r="C180">
        <f t="shared" si="11"/>
        <v>12</v>
      </c>
      <c r="D180">
        <v>2023</v>
      </c>
      <c r="E180" t="str">
        <f t="shared" si="9"/>
        <v>FY24</v>
      </c>
      <c r="F180" t="str">
        <f t="shared" si="10"/>
        <v>CY23</v>
      </c>
    </row>
    <row r="181" spans="1:6">
      <c r="A181" s="38">
        <v>45322</v>
      </c>
      <c r="B181" s="39">
        <v>0.65739999999999998</v>
      </c>
      <c r="C181">
        <f t="shared" si="11"/>
        <v>1</v>
      </c>
      <c r="D181">
        <v>2024</v>
      </c>
      <c r="E181" t="str">
        <f t="shared" si="9"/>
        <v>FY24</v>
      </c>
      <c r="F181" t="str">
        <f t="shared" si="10"/>
        <v>CY24</v>
      </c>
    </row>
    <row r="182" spans="1:6">
      <c r="A182" s="38">
        <v>45351</v>
      </c>
      <c r="B182" s="39">
        <v>0.65190000000000003</v>
      </c>
      <c r="C182">
        <f t="shared" si="11"/>
        <v>2</v>
      </c>
      <c r="D182">
        <v>2024</v>
      </c>
      <c r="E182" t="str">
        <f t="shared" si="9"/>
        <v>FY24</v>
      </c>
      <c r="F182" t="str">
        <f t="shared" si="10"/>
        <v>CY24</v>
      </c>
    </row>
    <row r="183" spans="1:6">
      <c r="A183" s="38">
        <v>45379</v>
      </c>
      <c r="B183" s="39">
        <v>0.6532</v>
      </c>
      <c r="C183">
        <f t="shared" si="11"/>
        <v>3</v>
      </c>
      <c r="D183">
        <v>2024</v>
      </c>
      <c r="E183" t="str">
        <f t="shared" si="9"/>
        <v>FY24</v>
      </c>
      <c r="F183" t="str">
        <f t="shared" si="10"/>
        <v>CY24</v>
      </c>
    </row>
    <row r="184" spans="1:6">
      <c r="A184" s="38">
        <v>45412</v>
      </c>
      <c r="B184" s="39">
        <v>0.65249999999999997</v>
      </c>
      <c r="C184">
        <f t="shared" si="11"/>
        <v>4</v>
      </c>
      <c r="D184">
        <v>2024</v>
      </c>
      <c r="E184" t="str">
        <f t="shared" si="9"/>
        <v>FY24</v>
      </c>
      <c r="F184" t="str">
        <f t="shared" si="10"/>
        <v>CY24</v>
      </c>
    </row>
    <row r="185" spans="1:6">
      <c r="A185" s="38">
        <v>45443</v>
      </c>
      <c r="B185" s="39">
        <v>0.66369999999999996</v>
      </c>
      <c r="C185">
        <f t="shared" si="11"/>
        <v>5</v>
      </c>
      <c r="D185">
        <v>2024</v>
      </c>
      <c r="E185" t="str">
        <f t="shared" si="9"/>
        <v>FY24</v>
      </c>
      <c r="F185" t="str">
        <f t="shared" si="10"/>
        <v>CY24</v>
      </c>
    </row>
    <row r="186" spans="1:6">
      <c r="A186" s="38">
        <v>45471</v>
      </c>
      <c r="B186" s="39">
        <v>0.66239999999999999</v>
      </c>
      <c r="C186">
        <f t="shared" si="11"/>
        <v>6</v>
      </c>
      <c r="D186">
        <v>2024</v>
      </c>
      <c r="E186" t="str">
        <f t="shared" si="9"/>
        <v>FY24</v>
      </c>
      <c r="F186" t="str">
        <f t="shared" si="10"/>
        <v>CY24</v>
      </c>
    </row>
    <row r="187" spans="1:6">
      <c r="A187" s="38">
        <v>45504</v>
      </c>
      <c r="B187" s="39">
        <v>0.64910000000000001</v>
      </c>
      <c r="C187">
        <f t="shared" si="11"/>
        <v>7</v>
      </c>
      <c r="D187">
        <v>2024</v>
      </c>
      <c r="E187" t="str">
        <f t="shared" si="9"/>
        <v>FY25</v>
      </c>
      <c r="F187" t="str">
        <f t="shared" si="10"/>
        <v>CY24</v>
      </c>
    </row>
  </sheetData>
  <hyperlinks>
    <hyperlink ref="B10" r:id="rId3" xr:uid="{EB3A3868-EF84-4167-AB8C-53EFB8D5EC49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6CAE0-65E1-4D8E-9E1C-41767E747713}">
  <sheetPr>
    <tabColor theme="9" tint="0.79998168889431442"/>
  </sheetPr>
  <dimension ref="A1:K14"/>
  <sheetViews>
    <sheetView workbookViewId="0">
      <selection activeCell="A12" sqref="A12:H12"/>
    </sheetView>
  </sheetViews>
  <sheetFormatPr defaultRowHeight="14.5"/>
  <sheetData>
    <row r="1" spans="1:11">
      <c r="A1" s="8" t="s">
        <v>412</v>
      </c>
      <c r="B1" s="8"/>
      <c r="C1" s="8"/>
      <c r="D1" s="8"/>
      <c r="E1" s="8"/>
      <c r="F1" s="8"/>
      <c r="G1" s="8"/>
      <c r="H1" s="8"/>
    </row>
    <row r="2" spans="1:11">
      <c r="A2" s="2" t="s">
        <v>413</v>
      </c>
      <c r="B2" t="s">
        <v>421</v>
      </c>
    </row>
    <row r="3" spans="1:11">
      <c r="A3" t="s">
        <v>414</v>
      </c>
      <c r="B3" s="104">
        <v>5.1400000000000001E-2</v>
      </c>
    </row>
    <row r="4" spans="1:11">
      <c r="A4" t="s">
        <v>415</v>
      </c>
      <c r="B4" s="104">
        <v>4.9099999999999998E-2</v>
      </c>
    </row>
    <row r="5" spans="1:11">
      <c r="A5" t="s">
        <v>416</v>
      </c>
      <c r="B5" s="104">
        <v>4.4299999999999999E-2</v>
      </c>
    </row>
    <row r="6" spans="1:11">
      <c r="A6" t="s">
        <v>417</v>
      </c>
      <c r="B6" s="104">
        <v>3.9899999999999998E-2</v>
      </c>
    </row>
    <row r="7" spans="1:11">
      <c r="A7" t="s">
        <v>418</v>
      </c>
      <c r="B7" s="104">
        <v>3.7100000000000001E-2</v>
      </c>
    </row>
    <row r="8" spans="1:11">
      <c r="A8" t="s">
        <v>419</v>
      </c>
      <c r="B8" s="104">
        <v>3.8399999999999997E-2</v>
      </c>
    </row>
    <row r="9" spans="1:11">
      <c r="A9" t="s">
        <v>420</v>
      </c>
      <c r="B9" s="104">
        <v>4.1200000000000001E-2</v>
      </c>
    </row>
    <row r="12" spans="1:11">
      <c r="A12" s="8" t="s">
        <v>282</v>
      </c>
      <c r="B12" s="8" t="s">
        <v>432</v>
      </c>
      <c r="C12" s="8"/>
      <c r="D12" s="8"/>
      <c r="E12" s="8"/>
      <c r="F12" s="8"/>
      <c r="G12" s="8"/>
      <c r="H12" s="8"/>
    </row>
    <row r="13" spans="1:11">
      <c r="B13" s="2" t="s">
        <v>331</v>
      </c>
      <c r="C13" s="2" t="s">
        <v>332</v>
      </c>
      <c r="D13" s="2" t="s">
        <v>333</v>
      </c>
      <c r="E13" s="2" t="s">
        <v>334</v>
      </c>
      <c r="F13" s="2" t="s">
        <v>335</v>
      </c>
      <c r="G13" s="3">
        <v>43983</v>
      </c>
      <c r="H13" s="3">
        <v>44348</v>
      </c>
      <c r="I13" s="3">
        <v>44713</v>
      </c>
      <c r="J13" s="3">
        <v>45078</v>
      </c>
      <c r="K13" s="3">
        <v>45444</v>
      </c>
    </row>
    <row r="14" spans="1:11">
      <c r="A14" t="s">
        <v>433</v>
      </c>
      <c r="B14" s="120">
        <f>1.788%</f>
        <v>1.788E-2</v>
      </c>
      <c r="C14" s="104">
        <v>9.1199999999999996E-3</v>
      </c>
      <c r="D14" s="104">
        <v>1.498E-2</v>
      </c>
      <c r="E14" s="104">
        <v>3.8309999999999997E-2</v>
      </c>
      <c r="F14" s="104">
        <v>3.8600000000000002E-2</v>
      </c>
      <c r="G14" s="104">
        <v>6.7099999999999998E-3</v>
      </c>
      <c r="H14" s="104">
        <v>1.4319999999999999E-2</v>
      </c>
      <c r="I14" s="104">
        <v>2.904E-2</v>
      </c>
      <c r="J14" s="104">
        <v>3.8190000000000002E-2</v>
      </c>
      <c r="K14" s="104">
        <v>4.4118999999999998E-2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40F54-63D4-487C-8C06-31EDB8784B5A}">
  <sheetPr>
    <tabColor theme="9" tint="0.79998168889431442"/>
  </sheetPr>
  <dimension ref="A1:I105"/>
  <sheetViews>
    <sheetView tabSelected="1" workbookViewId="0">
      <selection activeCell="O29" sqref="O29:O30"/>
    </sheetView>
  </sheetViews>
  <sheetFormatPr defaultRowHeight="15.5"/>
  <cols>
    <col min="1" max="1" width="8.54296875" customWidth="1"/>
    <col min="2" max="2" width="9.7265625" style="24" customWidth="1"/>
    <col min="8" max="8" width="13.453125" bestFit="1" customWidth="1"/>
    <col min="9" max="9" width="19" bestFit="1" customWidth="1"/>
  </cols>
  <sheetData>
    <row r="1" spans="1:9" ht="26">
      <c r="A1" s="20"/>
      <c r="B1" s="21" t="s">
        <v>149</v>
      </c>
    </row>
    <row r="2" spans="1:9" ht="14.5">
      <c r="A2" s="2" t="s">
        <v>254</v>
      </c>
      <c r="B2" s="25" t="s">
        <v>150</v>
      </c>
      <c r="C2" s="2" t="s">
        <v>255</v>
      </c>
      <c r="D2" s="2" t="s">
        <v>256</v>
      </c>
      <c r="E2" s="2" t="s">
        <v>257</v>
      </c>
    </row>
    <row r="3" spans="1:9" ht="14.5">
      <c r="A3" s="26" t="s">
        <v>151</v>
      </c>
      <c r="B3" s="22">
        <v>41.88</v>
      </c>
      <c r="C3" t="str">
        <f t="shared" ref="C3:C35" si="0">RIGHT(A3,2)</f>
        <v>01</v>
      </c>
      <c r="D3" t="str">
        <f t="shared" ref="D3:D35" si="1">LEFT(A3,4)</f>
        <v>2016</v>
      </c>
      <c r="E3" t="s">
        <v>268</v>
      </c>
    </row>
    <row r="4" spans="1:9" ht="14.5">
      <c r="A4" s="27" t="s">
        <v>152</v>
      </c>
      <c r="B4" s="23">
        <v>46.83</v>
      </c>
      <c r="C4" t="str">
        <f t="shared" si="0"/>
        <v>02</v>
      </c>
      <c r="D4" t="str">
        <f t="shared" si="1"/>
        <v>2016</v>
      </c>
      <c r="E4" t="str">
        <f>IF(OR(C4="01",C4="02",C4="03",C4="04",C4="05",C4="06"),"FY"&amp;RIGHT(D4,2),"FY"&amp;(RIGHT(D4,2)+1))</f>
        <v>FY16</v>
      </c>
    </row>
    <row r="5" spans="1:9" ht="14.5">
      <c r="A5" s="26" t="s">
        <v>153</v>
      </c>
      <c r="B5" s="22">
        <v>56.2</v>
      </c>
      <c r="C5" t="str">
        <f t="shared" si="0"/>
        <v>03</v>
      </c>
      <c r="D5" t="str">
        <f t="shared" si="1"/>
        <v>2016</v>
      </c>
      <c r="E5" t="str">
        <f t="shared" ref="E5:E35" si="2">IF(OR(C5="01",C5="02",C5="03",C5="04",C5="05",C5="06"),"FY"&amp;RIGHT(D5,2),"FY"&amp;(RIGHT(D5,2)+1))</f>
        <v>FY16</v>
      </c>
      <c r="H5" s="28" t="s">
        <v>259</v>
      </c>
      <c r="I5" t="s">
        <v>258</v>
      </c>
    </row>
    <row r="6" spans="1:9" ht="14.5">
      <c r="A6" s="27" t="s">
        <v>154</v>
      </c>
      <c r="B6" s="23">
        <v>60.92</v>
      </c>
      <c r="C6" t="str">
        <f t="shared" si="0"/>
        <v>04</v>
      </c>
      <c r="D6" t="str">
        <f t="shared" si="1"/>
        <v>2016</v>
      </c>
      <c r="E6" t="str">
        <f t="shared" si="2"/>
        <v>FY16</v>
      </c>
      <c r="H6" s="29" t="s">
        <v>127</v>
      </c>
      <c r="I6" s="31">
        <v>52.156666666666673</v>
      </c>
    </row>
    <row r="7" spans="1:9" ht="14.5">
      <c r="A7" s="26" t="s">
        <v>155</v>
      </c>
      <c r="B7" s="22">
        <v>55.13</v>
      </c>
      <c r="C7" t="str">
        <f t="shared" si="0"/>
        <v>05</v>
      </c>
      <c r="D7" t="str">
        <f t="shared" si="1"/>
        <v>2016</v>
      </c>
      <c r="E7" t="str">
        <f t="shared" si="2"/>
        <v>FY16</v>
      </c>
      <c r="H7" s="29" t="s">
        <v>126</v>
      </c>
      <c r="I7" s="31">
        <v>69.648333333333326</v>
      </c>
    </row>
    <row r="8" spans="1:9" ht="14.5">
      <c r="A8" s="27" t="s">
        <v>156</v>
      </c>
      <c r="B8" s="23">
        <v>51.98</v>
      </c>
      <c r="C8" t="str">
        <f t="shared" si="0"/>
        <v>06</v>
      </c>
      <c r="D8" t="str">
        <f t="shared" si="1"/>
        <v>2016</v>
      </c>
      <c r="E8" t="str">
        <f t="shared" si="2"/>
        <v>FY16</v>
      </c>
      <c r="H8" s="29" t="s">
        <v>125</v>
      </c>
      <c r="I8" s="31">
        <v>69.544166666666669</v>
      </c>
    </row>
    <row r="9" spans="1:9" ht="14.5">
      <c r="A9" s="26" t="s">
        <v>157</v>
      </c>
      <c r="B9" s="22">
        <v>57.26</v>
      </c>
      <c r="C9" t="str">
        <f t="shared" si="0"/>
        <v>07</v>
      </c>
      <c r="D9" t="str">
        <f t="shared" si="1"/>
        <v>2016</v>
      </c>
      <c r="E9" t="str">
        <f t="shared" si="2"/>
        <v>FY17</v>
      </c>
      <c r="H9" s="29" t="s">
        <v>123</v>
      </c>
      <c r="I9" s="31">
        <v>80.801666666666677</v>
      </c>
    </row>
    <row r="10" spans="1:9" ht="14.5">
      <c r="A10" s="27" t="s">
        <v>158</v>
      </c>
      <c r="B10" s="23">
        <v>60.89</v>
      </c>
      <c r="C10" t="str">
        <f t="shared" si="0"/>
        <v>08</v>
      </c>
      <c r="D10" t="str">
        <f t="shared" si="1"/>
        <v>2016</v>
      </c>
      <c r="E10" t="str">
        <f t="shared" si="2"/>
        <v>FY17</v>
      </c>
      <c r="H10" s="29" t="s">
        <v>121</v>
      </c>
      <c r="I10" s="31">
        <v>93.888333333333335</v>
      </c>
    </row>
    <row r="11" spans="1:9" ht="14.5">
      <c r="A11" s="26" t="s">
        <v>159</v>
      </c>
      <c r="B11" s="22">
        <v>57.79</v>
      </c>
      <c r="C11" t="str">
        <f t="shared" si="0"/>
        <v>09</v>
      </c>
      <c r="D11" t="str">
        <f t="shared" si="1"/>
        <v>2016</v>
      </c>
      <c r="E11" t="str">
        <f t="shared" si="2"/>
        <v>FY17</v>
      </c>
      <c r="H11" s="29" t="s">
        <v>122</v>
      </c>
      <c r="I11" s="31">
        <v>154.70833333333334</v>
      </c>
    </row>
    <row r="12" spans="1:9" ht="14.5">
      <c r="A12" s="27" t="s">
        <v>160</v>
      </c>
      <c r="B12" s="23">
        <v>59.09</v>
      </c>
      <c r="C12" t="str">
        <f t="shared" si="0"/>
        <v>10</v>
      </c>
      <c r="D12" t="str">
        <f t="shared" si="1"/>
        <v>2016</v>
      </c>
      <c r="E12" t="str">
        <f t="shared" si="2"/>
        <v>FY17</v>
      </c>
      <c r="H12" s="29" t="s">
        <v>115</v>
      </c>
      <c r="I12" s="31">
        <v>139.79749999999999</v>
      </c>
    </row>
    <row r="13" spans="1:9" ht="14.5">
      <c r="A13" s="26" t="s">
        <v>161</v>
      </c>
      <c r="B13" s="22">
        <v>73.099999999999994</v>
      </c>
      <c r="C13" t="str">
        <f t="shared" si="0"/>
        <v>11</v>
      </c>
      <c r="D13" t="str">
        <f t="shared" si="1"/>
        <v>2016</v>
      </c>
      <c r="E13" t="str">
        <f t="shared" si="2"/>
        <v>FY17</v>
      </c>
      <c r="H13" s="29" t="s">
        <v>116</v>
      </c>
      <c r="I13" s="31">
        <v>110.76333333333336</v>
      </c>
    </row>
    <row r="14" spans="1:9" ht="14.5">
      <c r="A14" s="27" t="s">
        <v>162</v>
      </c>
      <c r="B14" s="23">
        <v>80.02</v>
      </c>
      <c r="C14" t="str">
        <f t="shared" si="0"/>
        <v>12</v>
      </c>
      <c r="D14" t="str">
        <f t="shared" si="1"/>
        <v>2016</v>
      </c>
      <c r="E14" t="str">
        <f t="shared" si="2"/>
        <v>FY17</v>
      </c>
      <c r="H14" s="29" t="s">
        <v>124</v>
      </c>
      <c r="I14" s="31">
        <v>120.14833333333333</v>
      </c>
    </row>
    <row r="15" spans="1:9" ht="14.5">
      <c r="A15" s="26" t="s">
        <v>163</v>
      </c>
      <c r="B15" s="22">
        <v>80.41</v>
      </c>
      <c r="C15" t="str">
        <f t="shared" si="0"/>
        <v>01</v>
      </c>
      <c r="D15" t="str">
        <f t="shared" si="1"/>
        <v>2017</v>
      </c>
      <c r="E15" t="str">
        <f t="shared" si="2"/>
        <v>FY17</v>
      </c>
      <c r="H15" s="29" t="s">
        <v>138</v>
      </c>
      <c r="I15" s="31">
        <v>106.85</v>
      </c>
    </row>
    <row r="16" spans="1:9" ht="14.5">
      <c r="A16" s="27" t="s">
        <v>164</v>
      </c>
      <c r="B16" s="23">
        <v>89.44</v>
      </c>
      <c r="C16" t="str">
        <f t="shared" si="0"/>
        <v>02</v>
      </c>
      <c r="D16" t="str">
        <f t="shared" si="1"/>
        <v>2017</v>
      </c>
      <c r="E16" t="str">
        <f t="shared" si="2"/>
        <v>FY17</v>
      </c>
      <c r="H16" s="29" t="s">
        <v>266</v>
      </c>
      <c r="I16">
        <v>101.85815533980582</v>
      </c>
    </row>
    <row r="17" spans="1:5" ht="14.5">
      <c r="A17" s="26" t="s">
        <v>165</v>
      </c>
      <c r="B17" s="22">
        <v>87.65</v>
      </c>
      <c r="C17" t="str">
        <f t="shared" si="0"/>
        <v>03</v>
      </c>
      <c r="D17" t="str">
        <f t="shared" si="1"/>
        <v>2017</v>
      </c>
      <c r="E17" t="str">
        <f t="shared" si="2"/>
        <v>FY17</v>
      </c>
    </row>
    <row r="18" spans="1:5" ht="14.5">
      <c r="A18" s="27" t="s">
        <v>166</v>
      </c>
      <c r="B18" s="23">
        <v>70.22</v>
      </c>
      <c r="C18" t="str">
        <f t="shared" si="0"/>
        <v>04</v>
      </c>
      <c r="D18" t="str">
        <f t="shared" si="1"/>
        <v>2017</v>
      </c>
      <c r="E18" t="str">
        <f t="shared" si="2"/>
        <v>FY17</v>
      </c>
    </row>
    <row r="19" spans="1:5" ht="14.5">
      <c r="A19" s="26" t="s">
        <v>167</v>
      </c>
      <c r="B19" s="22">
        <v>62.43</v>
      </c>
      <c r="C19" t="str">
        <f t="shared" si="0"/>
        <v>05</v>
      </c>
      <c r="D19" t="str">
        <f t="shared" si="1"/>
        <v>2017</v>
      </c>
      <c r="E19" t="str">
        <f t="shared" si="2"/>
        <v>FY17</v>
      </c>
    </row>
    <row r="20" spans="1:5" ht="14.5">
      <c r="A20" s="27" t="s">
        <v>168</v>
      </c>
      <c r="B20" s="23">
        <v>57.48</v>
      </c>
      <c r="C20" t="str">
        <f t="shared" si="0"/>
        <v>06</v>
      </c>
      <c r="D20" t="str">
        <f t="shared" si="1"/>
        <v>2017</v>
      </c>
      <c r="E20" t="str">
        <f t="shared" si="2"/>
        <v>FY17</v>
      </c>
    </row>
    <row r="21" spans="1:5" ht="14.5">
      <c r="A21" s="26" t="s">
        <v>169</v>
      </c>
      <c r="B21" s="22">
        <v>67.739999999999995</v>
      </c>
      <c r="C21" t="str">
        <f t="shared" si="0"/>
        <v>07</v>
      </c>
      <c r="D21" t="str">
        <f t="shared" si="1"/>
        <v>2017</v>
      </c>
      <c r="E21" t="str">
        <f t="shared" si="2"/>
        <v>FY18</v>
      </c>
    </row>
    <row r="22" spans="1:5" ht="14.5">
      <c r="A22" s="27" t="s">
        <v>170</v>
      </c>
      <c r="B22" s="23">
        <v>76.069999999999993</v>
      </c>
      <c r="C22" t="str">
        <f t="shared" si="0"/>
        <v>08</v>
      </c>
      <c r="D22" t="str">
        <f t="shared" si="1"/>
        <v>2017</v>
      </c>
      <c r="E22" t="str">
        <f t="shared" si="2"/>
        <v>FY18</v>
      </c>
    </row>
    <row r="23" spans="1:5" ht="14.5">
      <c r="A23" s="26" t="s">
        <v>171</v>
      </c>
      <c r="B23" s="22">
        <v>71.53</v>
      </c>
      <c r="C23" t="str">
        <f t="shared" si="0"/>
        <v>09</v>
      </c>
      <c r="D23" t="str">
        <f t="shared" si="1"/>
        <v>2017</v>
      </c>
      <c r="E23" t="str">
        <f t="shared" si="2"/>
        <v>FY18</v>
      </c>
    </row>
    <row r="24" spans="1:5" ht="14.5">
      <c r="A24" s="27" t="s">
        <v>172</v>
      </c>
      <c r="B24" s="23">
        <v>61.66</v>
      </c>
      <c r="C24" t="str">
        <f t="shared" si="0"/>
        <v>10</v>
      </c>
      <c r="D24" t="str">
        <f t="shared" si="1"/>
        <v>2017</v>
      </c>
      <c r="E24" t="str">
        <f t="shared" si="2"/>
        <v>FY18</v>
      </c>
    </row>
    <row r="25" spans="1:5" ht="14.5">
      <c r="A25" s="26" t="s">
        <v>173</v>
      </c>
      <c r="B25" s="22">
        <v>64.239999999999995</v>
      </c>
      <c r="C25" t="str">
        <f t="shared" si="0"/>
        <v>11</v>
      </c>
      <c r="D25" t="str">
        <f t="shared" si="1"/>
        <v>2017</v>
      </c>
      <c r="E25" t="str">
        <f t="shared" si="2"/>
        <v>FY18</v>
      </c>
    </row>
    <row r="26" spans="1:5" ht="14.5">
      <c r="A26" s="27" t="s">
        <v>174</v>
      </c>
      <c r="B26" s="23">
        <v>72.25</v>
      </c>
      <c r="C26" t="str">
        <f t="shared" si="0"/>
        <v>12</v>
      </c>
      <c r="D26" t="str">
        <f t="shared" si="1"/>
        <v>2017</v>
      </c>
      <c r="E26" t="str">
        <f t="shared" si="2"/>
        <v>FY18</v>
      </c>
    </row>
    <row r="27" spans="1:5" ht="14.5">
      <c r="A27" s="26" t="s">
        <v>175</v>
      </c>
      <c r="B27" s="22">
        <v>76.34</v>
      </c>
      <c r="C27" t="str">
        <f t="shared" si="0"/>
        <v>01</v>
      </c>
      <c r="D27" t="str">
        <f t="shared" si="1"/>
        <v>2018</v>
      </c>
      <c r="E27" t="str">
        <f t="shared" si="2"/>
        <v>FY18</v>
      </c>
    </row>
    <row r="28" spans="1:5" ht="14.5">
      <c r="A28" s="27" t="s">
        <v>176</v>
      </c>
      <c r="B28" s="23">
        <v>77.459999999999994</v>
      </c>
      <c r="C28" t="str">
        <f t="shared" si="0"/>
        <v>02</v>
      </c>
      <c r="D28" t="str">
        <f t="shared" si="1"/>
        <v>2018</v>
      </c>
      <c r="E28" t="str">
        <f t="shared" si="2"/>
        <v>FY18</v>
      </c>
    </row>
    <row r="29" spans="1:5" ht="14.5">
      <c r="A29" s="26" t="s">
        <v>177</v>
      </c>
      <c r="B29" s="22">
        <v>70.349999999999994</v>
      </c>
      <c r="C29" t="str">
        <f t="shared" si="0"/>
        <v>03</v>
      </c>
      <c r="D29" t="str">
        <f t="shared" si="1"/>
        <v>2018</v>
      </c>
      <c r="E29" t="str">
        <f t="shared" si="2"/>
        <v>FY18</v>
      </c>
    </row>
    <row r="30" spans="1:5" ht="14.5">
      <c r="A30" s="27" t="s">
        <v>178</v>
      </c>
      <c r="B30" s="23">
        <v>65.75</v>
      </c>
      <c r="C30" t="str">
        <f t="shared" si="0"/>
        <v>04</v>
      </c>
      <c r="D30" t="str">
        <f t="shared" si="1"/>
        <v>2018</v>
      </c>
      <c r="E30" t="str">
        <f t="shared" si="2"/>
        <v>FY18</v>
      </c>
    </row>
    <row r="31" spans="1:5" ht="14.5">
      <c r="A31" s="26" t="s">
        <v>179</v>
      </c>
      <c r="B31" s="22">
        <v>66.099999999999994</v>
      </c>
      <c r="C31" t="str">
        <f t="shared" si="0"/>
        <v>05</v>
      </c>
      <c r="D31" t="str">
        <f t="shared" si="1"/>
        <v>2018</v>
      </c>
      <c r="E31" t="str">
        <f t="shared" si="2"/>
        <v>FY18</v>
      </c>
    </row>
    <row r="32" spans="1:5" ht="14.5">
      <c r="A32" s="27" t="s">
        <v>180</v>
      </c>
      <c r="B32" s="23">
        <v>65.040000000000006</v>
      </c>
      <c r="C32" t="str">
        <f t="shared" si="0"/>
        <v>06</v>
      </c>
      <c r="D32" t="str">
        <f t="shared" si="1"/>
        <v>2018</v>
      </c>
      <c r="E32" t="str">
        <f t="shared" si="2"/>
        <v>FY18</v>
      </c>
    </row>
    <row r="33" spans="1:5" ht="14.5">
      <c r="A33" s="26" t="s">
        <v>181</v>
      </c>
      <c r="B33" s="22">
        <v>64.56</v>
      </c>
      <c r="C33" t="str">
        <f t="shared" si="0"/>
        <v>07</v>
      </c>
      <c r="D33" t="str">
        <f t="shared" si="1"/>
        <v>2018</v>
      </c>
      <c r="E33" t="str">
        <f t="shared" si="2"/>
        <v>FY19</v>
      </c>
    </row>
    <row r="34" spans="1:5" ht="14.5">
      <c r="A34" s="27" t="s">
        <v>182</v>
      </c>
      <c r="B34" s="23">
        <v>67.150000000000006</v>
      </c>
      <c r="C34" t="str">
        <f t="shared" si="0"/>
        <v>08</v>
      </c>
      <c r="D34" t="str">
        <f t="shared" si="1"/>
        <v>2018</v>
      </c>
      <c r="E34" t="str">
        <f t="shared" si="2"/>
        <v>FY19</v>
      </c>
    </row>
    <row r="35" spans="1:5" ht="14.5">
      <c r="A35" s="26" t="s">
        <v>183</v>
      </c>
      <c r="B35" s="22">
        <v>68.44</v>
      </c>
      <c r="C35" t="str">
        <f t="shared" si="0"/>
        <v>09</v>
      </c>
      <c r="D35" t="str">
        <f t="shared" si="1"/>
        <v>2018</v>
      </c>
      <c r="E35" t="str">
        <f t="shared" si="2"/>
        <v>FY19</v>
      </c>
    </row>
    <row r="36" spans="1:5" ht="14.5">
      <c r="A36" s="27" t="s">
        <v>184</v>
      </c>
      <c r="B36" s="23">
        <v>73.41</v>
      </c>
      <c r="C36" t="str">
        <f t="shared" ref="C36:C99" si="3">RIGHT(A36,2)</f>
        <v>10</v>
      </c>
      <c r="D36" t="str">
        <f t="shared" ref="D36:D99" si="4">LEFT(A36,4)</f>
        <v>2018</v>
      </c>
      <c r="E36" t="str">
        <f t="shared" ref="E36:E99" si="5">IF(OR(C36="01",C36="02",C36="03",C36="04",C36="05",C36="06"),"FY"&amp;RIGHT(D36,2),"FY"&amp;(RIGHT(D36,2)+1))</f>
        <v>FY19</v>
      </c>
    </row>
    <row r="37" spans="1:5" ht="14.5">
      <c r="A37" s="26" t="s">
        <v>185</v>
      </c>
      <c r="B37" s="22">
        <v>73.260000000000005</v>
      </c>
      <c r="C37" t="str">
        <f t="shared" si="3"/>
        <v>11</v>
      </c>
      <c r="D37" t="str">
        <f t="shared" si="4"/>
        <v>2018</v>
      </c>
      <c r="E37" t="str">
        <f t="shared" si="5"/>
        <v>FY19</v>
      </c>
    </row>
    <row r="38" spans="1:5" ht="14.5">
      <c r="A38" s="27" t="s">
        <v>186</v>
      </c>
      <c r="B38" s="23">
        <v>69.16</v>
      </c>
      <c r="C38" t="str">
        <f t="shared" si="3"/>
        <v>12</v>
      </c>
      <c r="D38" t="str">
        <f t="shared" si="4"/>
        <v>2018</v>
      </c>
      <c r="E38" t="str">
        <f t="shared" si="5"/>
        <v>FY19</v>
      </c>
    </row>
    <row r="39" spans="1:5" ht="14.5">
      <c r="A39" s="26" t="s">
        <v>187</v>
      </c>
      <c r="B39" s="22">
        <v>76.16</v>
      </c>
      <c r="C39" t="str">
        <f t="shared" si="3"/>
        <v>01</v>
      </c>
      <c r="D39" t="str">
        <f t="shared" si="4"/>
        <v>2019</v>
      </c>
      <c r="E39" t="str">
        <f t="shared" si="5"/>
        <v>FY19</v>
      </c>
    </row>
    <row r="40" spans="1:5" ht="14.5">
      <c r="A40" s="27" t="s">
        <v>188</v>
      </c>
      <c r="B40" s="23">
        <v>88.22</v>
      </c>
      <c r="C40" t="str">
        <f t="shared" si="3"/>
        <v>02</v>
      </c>
      <c r="D40" t="str">
        <f t="shared" si="4"/>
        <v>2019</v>
      </c>
      <c r="E40" t="str">
        <f t="shared" si="5"/>
        <v>FY19</v>
      </c>
    </row>
    <row r="41" spans="1:5" ht="14.5">
      <c r="A41" s="26" t="s">
        <v>189</v>
      </c>
      <c r="B41" s="22">
        <v>86.47</v>
      </c>
      <c r="C41" t="str">
        <f t="shared" si="3"/>
        <v>03</v>
      </c>
      <c r="D41" t="str">
        <f t="shared" si="4"/>
        <v>2019</v>
      </c>
      <c r="E41" t="str">
        <f t="shared" si="5"/>
        <v>FY19</v>
      </c>
    </row>
    <row r="42" spans="1:5" ht="14.5">
      <c r="A42" s="27" t="s">
        <v>190</v>
      </c>
      <c r="B42" s="23">
        <v>93.7</v>
      </c>
      <c r="C42" t="str">
        <f t="shared" si="3"/>
        <v>04</v>
      </c>
      <c r="D42" t="str">
        <f t="shared" si="4"/>
        <v>2019</v>
      </c>
      <c r="E42" t="str">
        <f t="shared" si="5"/>
        <v>FY19</v>
      </c>
    </row>
    <row r="43" spans="1:5" ht="14.5">
      <c r="A43" s="26" t="s">
        <v>191</v>
      </c>
      <c r="B43" s="22">
        <v>100.15</v>
      </c>
      <c r="C43" t="str">
        <f t="shared" si="3"/>
        <v>05</v>
      </c>
      <c r="D43" t="str">
        <f t="shared" si="4"/>
        <v>2019</v>
      </c>
      <c r="E43" t="str">
        <f t="shared" si="5"/>
        <v>FY19</v>
      </c>
    </row>
    <row r="44" spans="1:5" ht="14.5">
      <c r="A44" s="27" t="s">
        <v>192</v>
      </c>
      <c r="B44" s="23">
        <v>108.94</v>
      </c>
      <c r="C44" t="str">
        <f t="shared" si="3"/>
        <v>06</v>
      </c>
      <c r="D44" t="str">
        <f t="shared" si="4"/>
        <v>2019</v>
      </c>
      <c r="E44" t="str">
        <f t="shared" si="5"/>
        <v>FY19</v>
      </c>
    </row>
    <row r="45" spans="1:5" ht="14.5">
      <c r="A45" s="26" t="s">
        <v>193</v>
      </c>
      <c r="B45" s="22">
        <v>120.24</v>
      </c>
      <c r="C45" t="str">
        <f t="shared" si="3"/>
        <v>07</v>
      </c>
      <c r="D45" t="str">
        <f t="shared" si="4"/>
        <v>2019</v>
      </c>
      <c r="E45" t="str">
        <f t="shared" si="5"/>
        <v>FY20</v>
      </c>
    </row>
    <row r="46" spans="1:5" ht="14.5">
      <c r="A46" s="27" t="s">
        <v>194</v>
      </c>
      <c r="B46" s="23">
        <v>93.07</v>
      </c>
      <c r="C46" t="str">
        <f t="shared" si="3"/>
        <v>08</v>
      </c>
      <c r="D46" t="str">
        <f t="shared" si="4"/>
        <v>2019</v>
      </c>
      <c r="E46" t="str">
        <f t="shared" si="5"/>
        <v>FY20</v>
      </c>
    </row>
    <row r="47" spans="1:5" ht="14.5">
      <c r="A47" s="26" t="s">
        <v>195</v>
      </c>
      <c r="B47" s="22">
        <v>93.08</v>
      </c>
      <c r="C47" t="str">
        <f t="shared" si="3"/>
        <v>09</v>
      </c>
      <c r="D47" t="str">
        <f t="shared" si="4"/>
        <v>2019</v>
      </c>
      <c r="E47" t="str">
        <f t="shared" si="5"/>
        <v>FY20</v>
      </c>
    </row>
    <row r="48" spans="1:5" ht="14.5">
      <c r="A48" s="27" t="s">
        <v>196</v>
      </c>
      <c r="B48" s="23">
        <v>88.53</v>
      </c>
      <c r="C48" t="str">
        <f t="shared" si="3"/>
        <v>10</v>
      </c>
      <c r="D48" t="str">
        <f t="shared" si="4"/>
        <v>2019</v>
      </c>
      <c r="E48" t="str">
        <f t="shared" si="5"/>
        <v>FY20</v>
      </c>
    </row>
    <row r="49" spans="1:5" ht="14.5">
      <c r="A49" s="26" t="s">
        <v>197</v>
      </c>
      <c r="B49" s="22">
        <v>84.98</v>
      </c>
      <c r="C49" t="str">
        <f t="shared" si="3"/>
        <v>11</v>
      </c>
      <c r="D49" t="str">
        <f t="shared" si="4"/>
        <v>2019</v>
      </c>
      <c r="E49" t="str">
        <f t="shared" si="5"/>
        <v>FY20</v>
      </c>
    </row>
    <row r="50" spans="1:5" ht="14.5">
      <c r="A50" s="27" t="s">
        <v>198</v>
      </c>
      <c r="B50" s="23">
        <v>92.65</v>
      </c>
      <c r="C50" t="str">
        <f t="shared" si="3"/>
        <v>12</v>
      </c>
      <c r="D50" t="str">
        <f t="shared" si="4"/>
        <v>2019</v>
      </c>
      <c r="E50" t="str">
        <f t="shared" si="5"/>
        <v>FY20</v>
      </c>
    </row>
    <row r="51" spans="1:5" ht="14.5">
      <c r="A51" s="26" t="s">
        <v>199</v>
      </c>
      <c r="B51" s="22">
        <v>95.76</v>
      </c>
      <c r="C51" t="str">
        <f t="shared" si="3"/>
        <v>01</v>
      </c>
      <c r="D51" t="str">
        <f t="shared" si="4"/>
        <v>2020</v>
      </c>
      <c r="E51" t="str">
        <f t="shared" si="5"/>
        <v>FY20</v>
      </c>
    </row>
    <row r="52" spans="1:5" ht="14.5">
      <c r="A52" s="27" t="s">
        <v>200</v>
      </c>
      <c r="B52" s="23">
        <v>87.68</v>
      </c>
      <c r="C52" t="str">
        <f t="shared" si="3"/>
        <v>02</v>
      </c>
      <c r="D52" t="str">
        <f t="shared" si="4"/>
        <v>2020</v>
      </c>
      <c r="E52" t="str">
        <f t="shared" si="5"/>
        <v>FY20</v>
      </c>
    </row>
    <row r="53" spans="1:5" ht="14.5">
      <c r="A53" s="26" t="s">
        <v>201</v>
      </c>
      <c r="B53" s="22">
        <v>88.99</v>
      </c>
      <c r="C53" t="str">
        <f t="shared" si="3"/>
        <v>03</v>
      </c>
      <c r="D53" t="str">
        <f t="shared" si="4"/>
        <v>2020</v>
      </c>
      <c r="E53" t="str">
        <f t="shared" si="5"/>
        <v>FY20</v>
      </c>
    </row>
    <row r="54" spans="1:5" ht="14.5">
      <c r="A54" s="27" t="s">
        <v>202</v>
      </c>
      <c r="B54" s="23">
        <v>84.73</v>
      </c>
      <c r="C54" t="str">
        <f t="shared" si="3"/>
        <v>04</v>
      </c>
      <c r="D54" t="str">
        <f t="shared" si="4"/>
        <v>2020</v>
      </c>
      <c r="E54" t="str">
        <f t="shared" si="5"/>
        <v>FY20</v>
      </c>
    </row>
    <row r="55" spans="1:5" ht="14.5">
      <c r="A55" s="26" t="s">
        <v>203</v>
      </c>
      <c r="B55" s="22">
        <v>93.65</v>
      </c>
      <c r="C55" t="str">
        <f t="shared" si="3"/>
        <v>05</v>
      </c>
      <c r="D55" t="str">
        <f t="shared" si="4"/>
        <v>2020</v>
      </c>
      <c r="E55" t="str">
        <f t="shared" si="5"/>
        <v>FY20</v>
      </c>
    </row>
    <row r="56" spans="1:5" ht="14.5">
      <c r="A56" s="27" t="s">
        <v>204</v>
      </c>
      <c r="B56" s="23">
        <v>103.3</v>
      </c>
      <c r="C56" t="str">
        <f t="shared" si="3"/>
        <v>06</v>
      </c>
      <c r="D56" t="str">
        <f t="shared" si="4"/>
        <v>2020</v>
      </c>
      <c r="E56" t="str">
        <f t="shared" si="5"/>
        <v>FY20</v>
      </c>
    </row>
    <row r="57" spans="1:5" ht="14.5">
      <c r="A57" s="26" t="s">
        <v>205</v>
      </c>
      <c r="B57" s="22">
        <v>108.52</v>
      </c>
      <c r="C57" t="str">
        <f t="shared" si="3"/>
        <v>07</v>
      </c>
      <c r="D57" t="str">
        <f t="shared" si="4"/>
        <v>2020</v>
      </c>
      <c r="E57" t="str">
        <f t="shared" si="5"/>
        <v>FY21</v>
      </c>
    </row>
    <row r="58" spans="1:5" ht="14.5">
      <c r="A58" s="27" t="s">
        <v>206</v>
      </c>
      <c r="B58" s="23">
        <v>121.07</v>
      </c>
      <c r="C58" t="str">
        <f t="shared" si="3"/>
        <v>08</v>
      </c>
      <c r="D58" t="str">
        <f t="shared" si="4"/>
        <v>2020</v>
      </c>
      <c r="E58" t="str">
        <f t="shared" si="5"/>
        <v>FY21</v>
      </c>
    </row>
    <row r="59" spans="1:5" ht="14.5">
      <c r="A59" s="26" t="s">
        <v>207</v>
      </c>
      <c r="B59" s="22">
        <v>123.75</v>
      </c>
      <c r="C59" t="str">
        <f t="shared" si="3"/>
        <v>09</v>
      </c>
      <c r="D59" t="str">
        <f t="shared" si="4"/>
        <v>2020</v>
      </c>
      <c r="E59" t="str">
        <f t="shared" si="5"/>
        <v>FY21</v>
      </c>
    </row>
    <row r="60" spans="1:5" ht="14.5">
      <c r="A60" s="27" t="s">
        <v>208</v>
      </c>
      <c r="B60" s="23">
        <v>119.78</v>
      </c>
      <c r="C60" t="str">
        <f t="shared" si="3"/>
        <v>10</v>
      </c>
      <c r="D60" t="str">
        <f t="shared" si="4"/>
        <v>2020</v>
      </c>
      <c r="E60" t="str">
        <f t="shared" si="5"/>
        <v>FY21</v>
      </c>
    </row>
    <row r="61" spans="1:5" ht="14.5">
      <c r="A61" s="26" t="s">
        <v>209</v>
      </c>
      <c r="B61" s="22">
        <v>124.36</v>
      </c>
      <c r="C61" t="str">
        <f t="shared" si="3"/>
        <v>11</v>
      </c>
      <c r="D61" t="str">
        <f t="shared" si="4"/>
        <v>2020</v>
      </c>
      <c r="E61" t="str">
        <f t="shared" si="5"/>
        <v>FY21</v>
      </c>
    </row>
    <row r="62" spans="1:5" ht="14.5">
      <c r="A62" s="27" t="s">
        <v>210</v>
      </c>
      <c r="B62" s="23">
        <v>155.43</v>
      </c>
      <c r="C62" t="str">
        <f t="shared" si="3"/>
        <v>12</v>
      </c>
      <c r="D62" t="str">
        <f t="shared" si="4"/>
        <v>2020</v>
      </c>
      <c r="E62" t="str">
        <f t="shared" si="5"/>
        <v>FY21</v>
      </c>
    </row>
    <row r="63" spans="1:5" ht="14.5">
      <c r="A63" s="26" t="s">
        <v>211</v>
      </c>
      <c r="B63" s="22">
        <v>169.63</v>
      </c>
      <c r="C63" t="str">
        <f t="shared" si="3"/>
        <v>01</v>
      </c>
      <c r="D63" t="str">
        <f t="shared" si="4"/>
        <v>2021</v>
      </c>
      <c r="E63" t="str">
        <f t="shared" si="5"/>
        <v>FY21</v>
      </c>
    </row>
    <row r="64" spans="1:5" ht="14.5">
      <c r="A64" s="27" t="s">
        <v>212</v>
      </c>
      <c r="B64" s="23">
        <v>163.80000000000001</v>
      </c>
      <c r="C64" t="str">
        <f t="shared" si="3"/>
        <v>02</v>
      </c>
      <c r="D64" t="str">
        <f t="shared" si="4"/>
        <v>2021</v>
      </c>
      <c r="E64" t="str">
        <f t="shared" si="5"/>
        <v>FY21</v>
      </c>
    </row>
    <row r="65" spans="1:5" ht="14.5">
      <c r="A65" s="26" t="s">
        <v>213</v>
      </c>
      <c r="B65" s="22">
        <v>168.18</v>
      </c>
      <c r="C65" t="str">
        <f t="shared" si="3"/>
        <v>03</v>
      </c>
      <c r="D65" t="str">
        <f t="shared" si="4"/>
        <v>2021</v>
      </c>
      <c r="E65" t="str">
        <f t="shared" si="5"/>
        <v>FY21</v>
      </c>
    </row>
    <row r="66" spans="1:5" ht="14.5">
      <c r="A66" s="27" t="s">
        <v>214</v>
      </c>
      <c r="B66" s="23">
        <v>179.83</v>
      </c>
      <c r="C66" t="str">
        <f t="shared" si="3"/>
        <v>04</v>
      </c>
      <c r="D66" t="str">
        <f t="shared" si="4"/>
        <v>2021</v>
      </c>
      <c r="E66" t="str">
        <f t="shared" si="5"/>
        <v>FY21</v>
      </c>
    </row>
    <row r="67" spans="1:5" ht="14.5">
      <c r="A67" s="26" t="s">
        <v>215</v>
      </c>
      <c r="B67" s="22">
        <v>207.72</v>
      </c>
      <c r="C67" t="str">
        <f t="shared" si="3"/>
        <v>05</v>
      </c>
      <c r="D67" t="str">
        <f t="shared" si="4"/>
        <v>2021</v>
      </c>
      <c r="E67" t="str">
        <f t="shared" si="5"/>
        <v>FY21</v>
      </c>
    </row>
    <row r="68" spans="1:5" ht="14.5">
      <c r="A68" s="27" t="s">
        <v>216</v>
      </c>
      <c r="B68" s="23">
        <v>214.43</v>
      </c>
      <c r="C68" t="str">
        <f t="shared" si="3"/>
        <v>06</v>
      </c>
      <c r="D68" t="str">
        <f t="shared" si="4"/>
        <v>2021</v>
      </c>
      <c r="E68" t="str">
        <f t="shared" si="5"/>
        <v>FY21</v>
      </c>
    </row>
    <row r="69" spans="1:5" ht="14.5">
      <c r="A69" s="26" t="s">
        <v>217</v>
      </c>
      <c r="B69" s="22">
        <v>214.14</v>
      </c>
      <c r="C69" t="str">
        <f t="shared" si="3"/>
        <v>07</v>
      </c>
      <c r="D69" t="str">
        <f t="shared" si="4"/>
        <v>2021</v>
      </c>
      <c r="E69" t="str">
        <f t="shared" si="5"/>
        <v>FY22</v>
      </c>
    </row>
    <row r="70" spans="1:5" ht="14.5">
      <c r="A70" s="27" t="s">
        <v>218</v>
      </c>
      <c r="B70" s="23">
        <v>162.16</v>
      </c>
      <c r="C70" t="str">
        <f t="shared" si="3"/>
        <v>08</v>
      </c>
      <c r="D70" t="str">
        <f t="shared" si="4"/>
        <v>2021</v>
      </c>
      <c r="E70" t="str">
        <f t="shared" si="5"/>
        <v>FY22</v>
      </c>
    </row>
    <row r="71" spans="1:5" ht="14.5">
      <c r="A71" s="26" t="s">
        <v>219</v>
      </c>
      <c r="B71" s="22">
        <v>124.52</v>
      </c>
      <c r="C71" t="str">
        <f t="shared" si="3"/>
        <v>09</v>
      </c>
      <c r="D71" t="str">
        <f t="shared" si="4"/>
        <v>2021</v>
      </c>
      <c r="E71" t="str">
        <f t="shared" si="5"/>
        <v>FY22</v>
      </c>
    </row>
    <row r="72" spans="1:5" ht="14.5">
      <c r="A72" s="27" t="s">
        <v>220</v>
      </c>
      <c r="B72" s="23">
        <v>122.91</v>
      </c>
      <c r="C72" t="str">
        <f t="shared" si="3"/>
        <v>10</v>
      </c>
      <c r="D72" t="str">
        <f t="shared" si="4"/>
        <v>2021</v>
      </c>
      <c r="E72" t="str">
        <f t="shared" si="5"/>
        <v>FY22</v>
      </c>
    </row>
    <row r="73" spans="1:5" ht="14.5">
      <c r="A73" s="26" t="s">
        <v>221</v>
      </c>
      <c r="B73" s="22">
        <v>96.24</v>
      </c>
      <c r="C73" t="str">
        <f t="shared" si="3"/>
        <v>11</v>
      </c>
      <c r="D73" t="str">
        <f t="shared" si="4"/>
        <v>2021</v>
      </c>
      <c r="E73" t="str">
        <f t="shared" si="5"/>
        <v>FY22</v>
      </c>
    </row>
    <row r="74" spans="1:5" ht="14.5">
      <c r="A74" s="27" t="s">
        <v>222</v>
      </c>
      <c r="B74" s="23">
        <v>116.96</v>
      </c>
      <c r="C74" t="str">
        <f t="shared" si="3"/>
        <v>12</v>
      </c>
      <c r="D74" t="str">
        <f t="shared" si="4"/>
        <v>2021</v>
      </c>
      <c r="E74" t="str">
        <f t="shared" si="5"/>
        <v>FY22</v>
      </c>
    </row>
    <row r="75" spans="1:5" ht="14.5">
      <c r="A75" s="26" t="s">
        <v>223</v>
      </c>
      <c r="B75" s="22">
        <v>132.53</v>
      </c>
      <c r="C75" t="str">
        <f t="shared" si="3"/>
        <v>01</v>
      </c>
      <c r="D75" t="str">
        <f t="shared" si="4"/>
        <v>2022</v>
      </c>
      <c r="E75" t="str">
        <f t="shared" si="5"/>
        <v>FY22</v>
      </c>
    </row>
    <row r="76" spans="1:5" ht="14.5">
      <c r="A76" s="27" t="s">
        <v>224</v>
      </c>
      <c r="B76" s="23">
        <v>142.84</v>
      </c>
      <c r="C76" t="str">
        <f t="shared" si="3"/>
        <v>02</v>
      </c>
      <c r="D76" t="str">
        <f t="shared" si="4"/>
        <v>2022</v>
      </c>
      <c r="E76" t="str">
        <f t="shared" si="5"/>
        <v>FY22</v>
      </c>
    </row>
    <row r="77" spans="1:5" ht="14.5">
      <c r="A77" s="26" t="s">
        <v>225</v>
      </c>
      <c r="B77" s="22">
        <v>152.07</v>
      </c>
      <c r="C77" t="str">
        <f t="shared" si="3"/>
        <v>03</v>
      </c>
      <c r="D77" t="str">
        <f t="shared" si="4"/>
        <v>2022</v>
      </c>
      <c r="E77" t="str">
        <f t="shared" si="5"/>
        <v>FY22</v>
      </c>
    </row>
    <row r="78" spans="1:5" ht="14.5">
      <c r="A78" s="27" t="s">
        <v>226</v>
      </c>
      <c r="B78" s="23">
        <v>151.25</v>
      </c>
      <c r="C78" t="str">
        <f t="shared" si="3"/>
        <v>04</v>
      </c>
      <c r="D78" t="str">
        <f t="shared" si="4"/>
        <v>2022</v>
      </c>
      <c r="E78" t="str">
        <f t="shared" si="5"/>
        <v>FY22</v>
      </c>
    </row>
    <row r="79" spans="1:5" ht="14.5">
      <c r="A79" s="26" t="s">
        <v>227</v>
      </c>
      <c r="B79" s="22">
        <v>131.21</v>
      </c>
      <c r="C79" t="str">
        <f t="shared" si="3"/>
        <v>05</v>
      </c>
      <c r="D79" t="str">
        <f t="shared" si="4"/>
        <v>2022</v>
      </c>
      <c r="E79" t="str">
        <f t="shared" si="5"/>
        <v>FY22</v>
      </c>
    </row>
    <row r="80" spans="1:5" ht="14.5">
      <c r="A80" s="27" t="s">
        <v>228</v>
      </c>
      <c r="B80" s="23">
        <v>130.74</v>
      </c>
      <c r="C80" t="str">
        <f t="shared" si="3"/>
        <v>06</v>
      </c>
      <c r="D80" t="str">
        <f t="shared" si="4"/>
        <v>2022</v>
      </c>
      <c r="E80" t="str">
        <f t="shared" si="5"/>
        <v>FY22</v>
      </c>
    </row>
    <row r="81" spans="1:5" ht="14.5">
      <c r="A81" s="26" t="s">
        <v>229</v>
      </c>
      <c r="B81" s="22">
        <v>108.57</v>
      </c>
      <c r="C81" t="str">
        <f t="shared" si="3"/>
        <v>07</v>
      </c>
      <c r="D81" t="str">
        <f t="shared" si="4"/>
        <v>2022</v>
      </c>
      <c r="E81" t="str">
        <f t="shared" si="5"/>
        <v>FY23</v>
      </c>
    </row>
    <row r="82" spans="1:5" ht="14.5">
      <c r="A82" s="27" t="s">
        <v>230</v>
      </c>
      <c r="B82" s="23">
        <v>108.85</v>
      </c>
      <c r="C82" t="str">
        <f t="shared" si="3"/>
        <v>08</v>
      </c>
      <c r="D82" t="str">
        <f t="shared" si="4"/>
        <v>2022</v>
      </c>
      <c r="E82" t="str">
        <f t="shared" si="5"/>
        <v>FY23</v>
      </c>
    </row>
    <row r="83" spans="1:5" ht="14.5">
      <c r="A83" s="26" t="s">
        <v>231</v>
      </c>
      <c r="B83" s="22">
        <v>99.81</v>
      </c>
      <c r="C83" t="str">
        <f t="shared" si="3"/>
        <v>09</v>
      </c>
      <c r="D83" t="str">
        <f t="shared" si="4"/>
        <v>2022</v>
      </c>
      <c r="E83" t="str">
        <f t="shared" si="5"/>
        <v>FY23</v>
      </c>
    </row>
    <row r="84" spans="1:5" ht="14.5">
      <c r="A84" s="27" t="s">
        <v>232</v>
      </c>
      <c r="B84" s="23">
        <v>92.56</v>
      </c>
      <c r="C84" t="str">
        <f t="shared" si="3"/>
        <v>10</v>
      </c>
      <c r="D84" t="str">
        <f t="shared" si="4"/>
        <v>2022</v>
      </c>
      <c r="E84" t="str">
        <f t="shared" si="5"/>
        <v>FY23</v>
      </c>
    </row>
    <row r="85" spans="1:5" ht="14.5">
      <c r="A85" s="26" t="s">
        <v>233</v>
      </c>
      <c r="B85" s="22">
        <v>93.34</v>
      </c>
      <c r="C85" t="str">
        <f t="shared" si="3"/>
        <v>11</v>
      </c>
      <c r="D85" t="str">
        <f t="shared" si="4"/>
        <v>2022</v>
      </c>
      <c r="E85" t="str">
        <f t="shared" si="5"/>
        <v>FY23</v>
      </c>
    </row>
    <row r="86" spans="1:5" ht="14.5">
      <c r="A86" s="27" t="s">
        <v>234</v>
      </c>
      <c r="B86" s="23">
        <v>111.84</v>
      </c>
      <c r="C86" t="str">
        <f t="shared" si="3"/>
        <v>12</v>
      </c>
      <c r="D86" t="str">
        <f t="shared" si="4"/>
        <v>2022</v>
      </c>
      <c r="E86" t="str">
        <f t="shared" si="5"/>
        <v>FY23</v>
      </c>
    </row>
    <row r="87" spans="1:5" ht="14.5">
      <c r="A87" s="26" t="s">
        <v>235</v>
      </c>
      <c r="B87" s="22">
        <v>122.23</v>
      </c>
      <c r="C87" t="str">
        <f t="shared" si="3"/>
        <v>01</v>
      </c>
      <c r="D87" t="str">
        <f t="shared" si="4"/>
        <v>2023</v>
      </c>
      <c r="E87" t="str">
        <f t="shared" si="5"/>
        <v>FY23</v>
      </c>
    </row>
    <row r="88" spans="1:5" ht="14.5">
      <c r="A88" s="27" t="s">
        <v>236</v>
      </c>
      <c r="B88" s="23">
        <v>127.6</v>
      </c>
      <c r="C88" t="str">
        <f t="shared" si="3"/>
        <v>02</v>
      </c>
      <c r="D88" t="str">
        <f t="shared" si="4"/>
        <v>2023</v>
      </c>
      <c r="E88" t="str">
        <f t="shared" si="5"/>
        <v>FY23</v>
      </c>
    </row>
    <row r="89" spans="1:5" ht="14.5">
      <c r="A89" s="26" t="s">
        <v>237</v>
      </c>
      <c r="B89" s="22">
        <v>128.37</v>
      </c>
      <c r="C89" t="str">
        <f t="shared" si="3"/>
        <v>03</v>
      </c>
      <c r="D89" t="str">
        <f t="shared" si="4"/>
        <v>2023</v>
      </c>
      <c r="E89" t="str">
        <f t="shared" si="5"/>
        <v>FY23</v>
      </c>
    </row>
    <row r="90" spans="1:5" ht="14.5">
      <c r="A90" s="27" t="s">
        <v>238</v>
      </c>
      <c r="B90" s="23">
        <v>117.39</v>
      </c>
      <c r="C90" t="str">
        <f t="shared" si="3"/>
        <v>04</v>
      </c>
      <c r="D90" t="str">
        <f t="shared" si="4"/>
        <v>2023</v>
      </c>
      <c r="E90" t="str">
        <f t="shared" si="5"/>
        <v>FY23</v>
      </c>
    </row>
    <row r="91" spans="1:5" ht="14.5">
      <c r="A91" s="26" t="s">
        <v>239</v>
      </c>
      <c r="B91" s="22">
        <v>105.15</v>
      </c>
      <c r="C91" t="str">
        <f t="shared" si="3"/>
        <v>05</v>
      </c>
      <c r="D91" t="str">
        <f t="shared" si="4"/>
        <v>2023</v>
      </c>
      <c r="E91" t="str">
        <f t="shared" si="5"/>
        <v>FY23</v>
      </c>
    </row>
    <row r="92" spans="1:5" ht="14.5">
      <c r="A92" s="27" t="s">
        <v>240</v>
      </c>
      <c r="B92" s="23">
        <v>113.45</v>
      </c>
      <c r="C92" t="str">
        <f t="shared" si="3"/>
        <v>06</v>
      </c>
      <c r="D92" t="str">
        <f t="shared" si="4"/>
        <v>2023</v>
      </c>
      <c r="E92" t="str">
        <f t="shared" si="5"/>
        <v>FY23</v>
      </c>
    </row>
    <row r="93" spans="1:5" ht="14.5">
      <c r="A93" s="26" t="s">
        <v>241</v>
      </c>
      <c r="B93" s="22">
        <v>114.43</v>
      </c>
      <c r="C93" t="str">
        <f t="shared" si="3"/>
        <v>07</v>
      </c>
      <c r="D93" t="str">
        <f t="shared" si="4"/>
        <v>2023</v>
      </c>
      <c r="E93" t="str">
        <f t="shared" si="5"/>
        <v>FY24</v>
      </c>
    </row>
    <row r="94" spans="1:5" ht="14.5">
      <c r="A94" s="27" t="s">
        <v>242</v>
      </c>
      <c r="B94" s="23">
        <v>110.2</v>
      </c>
      <c r="C94" t="str">
        <f t="shared" si="3"/>
        <v>08</v>
      </c>
      <c r="D94" t="str">
        <f t="shared" si="4"/>
        <v>2023</v>
      </c>
      <c r="E94" t="str">
        <f t="shared" si="5"/>
        <v>FY24</v>
      </c>
    </row>
    <row r="95" spans="1:5" ht="14.5">
      <c r="A95" s="26" t="s">
        <v>243</v>
      </c>
      <c r="B95" s="22">
        <v>120.98</v>
      </c>
      <c r="C95" t="str">
        <f t="shared" si="3"/>
        <v>09</v>
      </c>
      <c r="D95" t="str">
        <f t="shared" si="4"/>
        <v>2023</v>
      </c>
      <c r="E95" t="str">
        <f t="shared" si="5"/>
        <v>FY24</v>
      </c>
    </row>
    <row r="96" spans="1:5" ht="14.5">
      <c r="A96" s="27" t="s">
        <v>244</v>
      </c>
      <c r="B96" s="23">
        <v>118.97</v>
      </c>
      <c r="C96" t="str">
        <f t="shared" si="3"/>
        <v>10</v>
      </c>
      <c r="D96" t="str">
        <f t="shared" si="4"/>
        <v>2023</v>
      </c>
      <c r="E96" t="str">
        <f t="shared" si="5"/>
        <v>FY24</v>
      </c>
    </row>
    <row r="97" spans="1:5" ht="14.5">
      <c r="A97" s="26" t="s">
        <v>245</v>
      </c>
      <c r="B97" s="22">
        <v>131.07</v>
      </c>
      <c r="C97" t="str">
        <f t="shared" si="3"/>
        <v>11</v>
      </c>
      <c r="D97" t="str">
        <f t="shared" si="4"/>
        <v>2023</v>
      </c>
      <c r="E97" t="str">
        <f t="shared" si="5"/>
        <v>FY24</v>
      </c>
    </row>
    <row r="98" spans="1:5" ht="14.5">
      <c r="A98" s="27" t="s">
        <v>246</v>
      </c>
      <c r="B98" s="23">
        <v>137.05000000000001</v>
      </c>
      <c r="C98" t="str">
        <f t="shared" si="3"/>
        <v>12</v>
      </c>
      <c r="D98" t="str">
        <f t="shared" si="4"/>
        <v>2023</v>
      </c>
      <c r="E98" t="str">
        <f t="shared" si="5"/>
        <v>FY24</v>
      </c>
    </row>
    <row r="99" spans="1:5" ht="14.5">
      <c r="A99" s="26" t="s">
        <v>247</v>
      </c>
      <c r="B99" s="22">
        <v>135.82</v>
      </c>
      <c r="C99" t="str">
        <f t="shared" si="3"/>
        <v>01</v>
      </c>
      <c r="D99" t="str">
        <f t="shared" si="4"/>
        <v>2024</v>
      </c>
      <c r="E99" t="str">
        <f t="shared" si="5"/>
        <v>FY24</v>
      </c>
    </row>
    <row r="100" spans="1:5" ht="14.5">
      <c r="A100" s="27" t="s">
        <v>248</v>
      </c>
      <c r="B100" s="23">
        <v>124.39</v>
      </c>
      <c r="C100" t="str">
        <f t="shared" ref="C100:C105" si="6">RIGHT(A100,2)</f>
        <v>02</v>
      </c>
      <c r="D100" t="str">
        <f t="shared" ref="D100:D105" si="7">LEFT(A100,4)</f>
        <v>2024</v>
      </c>
      <c r="E100" t="str">
        <f t="shared" ref="E100:E105" si="8">IF(OR(C100="01",C100="02",C100="03",C100="04",C100="05",C100="06"),"FY"&amp;RIGHT(D100,2),"FY"&amp;(RIGHT(D100,2)+1))</f>
        <v>FY24</v>
      </c>
    </row>
    <row r="101" spans="1:5" ht="14.5">
      <c r="A101" s="26" t="s">
        <v>249</v>
      </c>
      <c r="B101" s="22">
        <v>109.79</v>
      </c>
      <c r="C101" t="str">
        <f t="shared" si="6"/>
        <v>03</v>
      </c>
      <c r="D101" t="str">
        <f t="shared" si="7"/>
        <v>2024</v>
      </c>
      <c r="E101" t="str">
        <f t="shared" si="8"/>
        <v>FY24</v>
      </c>
    </row>
    <row r="102" spans="1:5" ht="14.5">
      <c r="A102" s="27" t="s">
        <v>250</v>
      </c>
      <c r="B102" s="23">
        <v>112.75</v>
      </c>
      <c r="C102" t="str">
        <f t="shared" si="6"/>
        <v>04</v>
      </c>
      <c r="D102" t="str">
        <f t="shared" si="7"/>
        <v>2024</v>
      </c>
      <c r="E102" t="str">
        <f t="shared" si="8"/>
        <v>FY24</v>
      </c>
    </row>
    <row r="103" spans="1:5" ht="14.5">
      <c r="A103" s="26" t="s">
        <v>251</v>
      </c>
      <c r="B103" s="22">
        <v>118.88</v>
      </c>
      <c r="C103" t="str">
        <f t="shared" si="6"/>
        <v>05</v>
      </c>
      <c r="D103" t="str">
        <f t="shared" si="7"/>
        <v>2024</v>
      </c>
      <c r="E103" t="str">
        <f t="shared" si="8"/>
        <v>FY24</v>
      </c>
    </row>
    <row r="104" spans="1:5" ht="14.5">
      <c r="A104" s="27" t="s">
        <v>252</v>
      </c>
      <c r="B104" s="23">
        <v>107.45</v>
      </c>
      <c r="C104" t="str">
        <f t="shared" si="6"/>
        <v>06</v>
      </c>
      <c r="D104" t="str">
        <f t="shared" si="7"/>
        <v>2024</v>
      </c>
      <c r="E104" t="str">
        <f t="shared" si="8"/>
        <v>FY24</v>
      </c>
    </row>
    <row r="105" spans="1:5" ht="14.5">
      <c r="A105" s="26" t="s">
        <v>253</v>
      </c>
      <c r="B105" s="22">
        <v>106.85</v>
      </c>
      <c r="C105" t="str">
        <f t="shared" si="6"/>
        <v>07</v>
      </c>
      <c r="D105" t="str">
        <f t="shared" si="7"/>
        <v>2024</v>
      </c>
      <c r="E105" t="str">
        <f t="shared" si="8"/>
        <v>FY25</v>
      </c>
    </row>
  </sheetData>
  <autoFilter ref="A2:E105" xr:uid="{68F40F54-63D4-487C-8C06-31EDB8784B5A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FCBB976C53F54F87893E96891BF51F" ma:contentTypeVersion="15" ma:contentTypeDescription="Create a new document." ma:contentTypeScope="" ma:versionID="604433bea6e51057e8eee2fa02be9f85">
  <xsd:schema xmlns:xsd="http://www.w3.org/2001/XMLSchema" xmlns:xs="http://www.w3.org/2001/XMLSchema" xmlns:p="http://schemas.microsoft.com/office/2006/metadata/properties" xmlns:ns2="ab56e84a-2dbb-428f-b153-7df3e36aa938" xmlns:ns3="99fac5be-2bd9-4c6a-9e9d-db14f1864669" targetNamespace="http://schemas.microsoft.com/office/2006/metadata/properties" ma:root="true" ma:fieldsID="797f7f1c081faec89a74a575f2d46e25" ns2:_="" ns3:_="">
    <xsd:import namespace="ab56e84a-2dbb-428f-b153-7df3e36aa938"/>
    <xsd:import namespace="99fac5be-2bd9-4c6a-9e9d-db14f186466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SearchProperties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56e84a-2dbb-428f-b153-7df3e36aa9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81be3495-2e3e-4f85-8c99-1ac004b347a4}" ma:internalName="TaxCatchAll" ma:showField="CatchAllData" ma:web="ab56e84a-2dbb-428f-b153-7df3e36aa9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fac5be-2bd9-4c6a-9e9d-db14f18646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599de3cb-4d49-453d-b800-5d7115dc62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56e84a-2dbb-428f-b153-7df3e36aa938" xsi:nil="true"/>
    <lcf76f155ced4ddcb4097134ff3c332f xmlns="99fac5be-2bd9-4c6a-9e9d-db14f18646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160E782-12B3-4794-A6B1-C708F263DFA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CD20A9D-B4E8-453A-80E1-B45DF187DC3B}"/>
</file>

<file path=customXml/itemProps3.xml><?xml version="1.0" encoding="utf-8"?>
<ds:datastoreItem xmlns:ds="http://schemas.openxmlformats.org/officeDocument/2006/customXml" ds:itemID="{14C17EDE-5D1C-4061-8296-9E1D1F770465}">
  <ds:schemaRefs>
    <ds:schemaRef ds:uri="http://schemas.microsoft.com/office/2006/metadata/properties"/>
    <ds:schemaRef ds:uri="http://schemas.microsoft.com/office/infopath/2007/PartnerControls"/>
    <ds:schemaRef ds:uri="3f2078d0-3cc9-4594-b5be-cbc8aa92c4ae"/>
    <ds:schemaRef ds:uri="ab56e84a-2dbb-428f-b153-7df3e36aa93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FMG -&gt;</vt:lpstr>
      <vt:lpstr>FMG_Analysis</vt:lpstr>
      <vt:lpstr>Sensitivity_Testing</vt:lpstr>
      <vt:lpstr>FMG_historical</vt:lpstr>
      <vt:lpstr>RIO -&gt;</vt:lpstr>
      <vt:lpstr>RIO_Analysis</vt:lpstr>
      <vt:lpstr>Sensitivty_Testing</vt:lpstr>
      <vt:lpstr>RIO_Historical</vt:lpstr>
      <vt:lpstr>Other Information -&gt;</vt:lpstr>
      <vt:lpstr>Exchange_Rate</vt:lpstr>
      <vt:lpstr>US_Gov_Bond</vt:lpstr>
      <vt:lpstr>Iron_Prices_Historical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Laura Rodriguez</cp:lastModifiedBy>
  <dcterms:created xsi:type="dcterms:W3CDTF">2024-07-27T09:54:54Z</dcterms:created>
  <dcterms:modified xsi:type="dcterms:W3CDTF">2024-09-25T05:16:57Z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0x01010039FCBB976C53F54F87893E96891BF51F</vt:lpwstr>
  </property>
  <property fmtid="{D5CDD505-2E9C-101B-9397-08002B2CF9AE}" pid="3" name="MediaServiceImageTags">
    <vt:lpwstr/>
  </property>
</Properties>
</file>